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activeTab="2"/>
  </bookViews>
  <sheets>
    <sheet name="1-4" sheetId="1" r:id="rId1"/>
    <sheet name="7-8" sheetId="10" r:id="rId2"/>
    <sheet name="9-10" sheetId="9" r:id="rId3"/>
  </sheets>
  <definedNames>
    <definedName name="_xlnm.Print_Titles" localSheetId="2">'9-10'!$2:$4</definedName>
    <definedName name="_xlnm.Print_Area" localSheetId="0">'1-4'!$A$1:$I$25</definedName>
    <definedName name="_xlnm.Print_Area" localSheetId="1">'7-8'!$A$1:$K$19</definedName>
    <definedName name="_xlnm.Print_Area" localSheetId="2">'9-10'!$A$1:$M$78</definedName>
  </definedNames>
  <calcPr calcId="124519"/>
</workbook>
</file>

<file path=xl/calcChain.xml><?xml version="1.0" encoding="utf-8"?>
<calcChain xmlns="http://schemas.openxmlformats.org/spreadsheetml/2006/main">
  <c r="J64" i="9"/>
  <c r="J53"/>
  <c r="G53"/>
  <c r="L64"/>
  <c r="G64"/>
  <c r="J60"/>
  <c r="L57"/>
  <c r="M57" s="1"/>
  <c r="J57"/>
  <c r="G57"/>
  <c r="F60"/>
  <c r="G48"/>
  <c r="I48"/>
  <c r="J48" s="1"/>
  <c r="M48" s="1"/>
  <c r="I44"/>
  <c r="L40"/>
  <c r="J40"/>
  <c r="L36"/>
  <c r="J36"/>
  <c r="J44" s="1"/>
  <c r="G40"/>
  <c r="G36"/>
  <c r="G44" s="1"/>
  <c r="K64"/>
  <c r="L53"/>
  <c r="M53" s="1"/>
  <c r="B51"/>
  <c r="B5"/>
  <c r="B34"/>
  <c r="M44" l="1"/>
  <c r="M40"/>
  <c r="L48"/>
  <c r="M64"/>
  <c r="G60"/>
  <c r="L60"/>
  <c r="M60" s="1"/>
  <c r="M36"/>
  <c r="F44"/>
  <c r="L44" s="1"/>
  <c r="E25" l="1"/>
  <c r="H25"/>
  <c r="H31"/>
  <c r="J31" l="1"/>
  <c r="H30"/>
  <c r="E30"/>
  <c r="E31"/>
  <c r="J20"/>
  <c r="K20"/>
  <c r="G20"/>
  <c r="M20" s="1"/>
  <c r="L9" i="10"/>
  <c r="G9"/>
  <c r="I8"/>
  <c r="J8"/>
  <c r="K8"/>
  <c r="F9"/>
  <c r="I9"/>
  <c r="H8"/>
  <c r="E8"/>
  <c r="C9"/>
  <c r="D9"/>
  <c r="J6"/>
  <c r="J9" s="1"/>
  <c r="D7"/>
  <c r="G18"/>
  <c r="F18"/>
  <c r="H18" s="1"/>
  <c r="D18"/>
  <c r="C18"/>
  <c r="E18" s="1"/>
  <c r="J17"/>
  <c r="J18" s="1"/>
  <c r="I17"/>
  <c r="I18" s="1"/>
  <c r="H17"/>
  <c r="E17"/>
  <c r="L18" s="1"/>
  <c r="J7"/>
  <c r="I7"/>
  <c r="H7"/>
  <c r="E7"/>
  <c r="I6"/>
  <c r="H6"/>
  <c r="E6"/>
  <c r="K30" i="9" l="1"/>
  <c r="K18" i="10"/>
  <c r="E9"/>
  <c r="H9"/>
  <c r="K6"/>
  <c r="K9" s="1"/>
  <c r="K7"/>
  <c r="K17"/>
  <c r="E26" i="9" l="1"/>
  <c r="J24" l="1"/>
  <c r="K31" l="1"/>
  <c r="K24"/>
  <c r="G31"/>
  <c r="K18"/>
  <c r="J18"/>
  <c r="J30" s="1"/>
  <c r="K17"/>
  <c r="J16"/>
  <c r="K19"/>
  <c r="J10"/>
  <c r="J11"/>
  <c r="J12"/>
  <c r="J8"/>
  <c r="K8"/>
  <c r="K9"/>
  <c r="K10"/>
  <c r="K11"/>
  <c r="K12"/>
  <c r="K7"/>
  <c r="J7"/>
  <c r="G17"/>
  <c r="G18"/>
  <c r="G30" s="1"/>
  <c r="G19"/>
  <c r="G16"/>
  <c r="G10"/>
  <c r="G11"/>
  <c r="M11" s="1"/>
  <c r="G12"/>
  <c r="G8"/>
  <c r="M8" s="1"/>
  <c r="G9"/>
  <c r="M9" s="1"/>
  <c r="G7"/>
  <c r="G26"/>
  <c r="G24"/>
  <c r="M24" s="1"/>
  <c r="H26"/>
  <c r="K26" s="1"/>
  <c r="M7" l="1"/>
  <c r="M30"/>
  <c r="M31"/>
  <c r="M18"/>
  <c r="M16"/>
  <c r="M12"/>
  <c r="M10"/>
  <c r="J19"/>
  <c r="J17"/>
  <c r="M17" s="1"/>
  <c r="K16"/>
  <c r="J25"/>
  <c r="G25"/>
  <c r="M19" l="1"/>
  <c r="J26"/>
  <c r="M26" s="1"/>
  <c r="M25"/>
  <c r="K25"/>
</calcChain>
</file>

<file path=xl/sharedStrings.xml><?xml version="1.0" encoding="utf-8"?>
<sst xmlns="http://schemas.openxmlformats.org/spreadsheetml/2006/main" count="200" uniqueCount="125">
  <si>
    <t>ЗАТВЕРДЖЕНО</t>
  </si>
  <si>
    <t>Усього</t>
  </si>
  <si>
    <t>загальний фонд</t>
  </si>
  <si>
    <t>спеціальний фонд</t>
  </si>
  <si>
    <t xml:space="preserve">Начальник відділу охорони здоров’я </t>
  </si>
  <si>
    <t>_______________________________</t>
  </si>
  <si>
    <t>(підпис)</t>
  </si>
  <si>
    <t>(прізвище та ініціали)</t>
  </si>
  <si>
    <t>Наказ Міністерства фінансів України</t>
  </si>
  <si>
    <t>ЗВІТ</t>
  </si>
  <si>
    <t>Відхилення</t>
  </si>
  <si>
    <t>№з/п</t>
  </si>
  <si>
    <t>№ з/п</t>
  </si>
  <si>
    <t>Одиниця виміру</t>
  </si>
  <si>
    <t>Джерело інформації</t>
  </si>
  <si>
    <t>Затрат</t>
  </si>
  <si>
    <t>одиниць</t>
  </si>
  <si>
    <t>Продукту</t>
  </si>
  <si>
    <t>Ефективності</t>
  </si>
  <si>
    <t>Якості</t>
  </si>
  <si>
    <t>%</t>
  </si>
  <si>
    <t>Показники</t>
  </si>
  <si>
    <t>Пояснення щодо причин розбіжностей між затвердженими та досягнутими результативними показниками</t>
  </si>
  <si>
    <t>Аналіз стану виконання результативних показників</t>
  </si>
  <si>
    <t>1.  0700000  Відділ охорони здоров"я Павлоградської міської ради</t>
  </si>
  <si>
    <t>26 серпня 2014  № 836</t>
  </si>
  <si>
    <t>усього</t>
  </si>
  <si>
    <t>Затверджено у  паспорті бюджетної програми</t>
  </si>
  <si>
    <t xml:space="preserve">Касові видатки (надані кредити) </t>
  </si>
  <si>
    <t>Найменування місцевої/регіональної програми</t>
  </si>
  <si>
    <t>Затверджено у паспорті бюджетної програми</t>
  </si>
  <si>
    <t>Фактичні результативні показники, досягнуті за рахунок касових видатків(наданих кредитів)</t>
  </si>
  <si>
    <t>(у редакції наказу Міністерства фінансів України</t>
  </si>
  <si>
    <t>3. 0712030    0733          Лікарсько-акушерська допомога вагітним, породіллям та новонародженим</t>
  </si>
  <si>
    <t>в т.ч. для вагітних та породіль</t>
  </si>
  <si>
    <t>Статистичний звіт Форма  № 20 «Звіт лікувально-профілактичного закладу» (річна) табл. 3100, графа 1, строка 47</t>
  </si>
  <si>
    <t>з них лікарів пологового відділення</t>
  </si>
  <si>
    <t xml:space="preserve">з  них лікарів  клініко-діагностичного відділення </t>
  </si>
  <si>
    <t>Статистичний звіт Форма  № 20 «Звіт лікувально-профілактичного закладу» (річна) табл. 3100, графа 7. строки 47+48+49</t>
  </si>
  <si>
    <t>Статистичний звіт Форма  № 20 «Звіт лікувально-профілактичного закладу» (річна) табл. 3100, графа 7. строка 47</t>
  </si>
  <si>
    <t>осіб</t>
  </si>
  <si>
    <t>Статистичний звіт Форма  № 20 «Звіт лікувально-профілактичного закладу» (річна) табл. 2100, графа 1.</t>
  </si>
  <si>
    <t>Середня тривалість перебування породіллі в стаціонарі</t>
  </si>
  <si>
    <t>днів</t>
  </si>
  <si>
    <t>Розрахунково (відношення кількісті ліжко днів у звичайних стаціонарах для вагітних та породіль до середньої кількість породіль у відділенні  за рік - ф. № 016/О (гр.4+гр.7+гр.8+гр.9+гр.11)/2)).</t>
  </si>
  <si>
    <t>Кількість породіль на одного лікаря</t>
  </si>
  <si>
    <t>Розрахунково (відношення  кількості породіль до кількості лікарів пологового відділення).</t>
  </si>
  <si>
    <t>Кількість відвідувань на одного лікаря у клініко-діагностичного відділення</t>
  </si>
  <si>
    <t>Розрахунково  (відношення  кількості відвідувань до кількості лікарів клініко-діагностичного відділення).</t>
  </si>
  <si>
    <t>Статистичний звіт Форма  № 20 «Звіт лікувально-профілактичного закладу» (річна) табл. 3100, графа 1.строка78</t>
  </si>
  <si>
    <t>Статистичний звіт Форма  №21 «Звіт про медичну допомогу вагітним, роділлям і породіллям» табл. 2210 графа 1.стр.1+стр3</t>
  </si>
  <si>
    <t>2.  0710000  Відділ охорони здоров"я Павлоградської міської ради</t>
  </si>
  <si>
    <t>од.</t>
  </si>
  <si>
    <t>від 29.12.2018 року № 1209)</t>
  </si>
  <si>
    <t>про виконання паспорта бюджетної програми місцевого бюджету на 2019 рік</t>
  </si>
  <si>
    <t xml:space="preserve">                               (код)                                               (найменування головного розпорядника) </t>
  </si>
  <si>
    <t xml:space="preserve">                        (код)                                                                                        (найменування відповідального виконавця) </t>
  </si>
  <si>
    <r>
      <t xml:space="preserve">                          (код)                        (КФКВК)</t>
    </r>
    <r>
      <rPr>
        <sz val="6"/>
        <color theme="1"/>
        <rFont val="Times New Roman"/>
        <family val="1"/>
        <charset val="204"/>
      </rPr>
      <t xml:space="preserve">                                               (найменування бюджетної програми) </t>
    </r>
  </si>
  <si>
    <t>4. Цілі державної політики, на досягнення яких спрямована реалізація бюджетної програми</t>
  </si>
  <si>
    <t xml:space="preserve"> Цілі державної політики</t>
  </si>
  <si>
    <t xml:space="preserve">  Зростання показників здоров’я населення та збільшення фінансової захищеності населення</t>
  </si>
  <si>
    <t>6. Завдання бюджетної програми.</t>
  </si>
  <si>
    <t>Завдання</t>
  </si>
  <si>
    <t>5. Мета бюджетної програми:      Підвищення рівня  надання медичної допомоги вагітним, роділлям, породіллям  та новонародженим у лікувально-профілактичних закладах.</t>
  </si>
  <si>
    <t>Забезпечення надання  належної лікарсько-акушерської допомоги вагітним, роділлям, породіллям та новонародженим</t>
  </si>
  <si>
    <t>7. Видатки (надання кредитів) та напрями використання бюджетних коштів за бюджетною програмою</t>
  </si>
  <si>
    <t>гривень</t>
  </si>
  <si>
    <t>Напрями використання бюджетних коштів*</t>
  </si>
  <si>
    <t>Придбання предметів довгострокового користування, у тому числі видатки на інформатизацію</t>
  </si>
  <si>
    <t xml:space="preserve">8. Видатки (надані кредити) на реалізацію місцевих/регіональних програм, які виконуються в межах бюджетної програми: </t>
  </si>
  <si>
    <t>Програма "Здоров"я павлоградців на 2015-2019роки"</t>
  </si>
  <si>
    <t xml:space="preserve">Створення належних умов для  надання належної лікарсько-акушерської допомоги вагітним, породіллям та новонароджениму, тому числі видатки на інформатизацію </t>
  </si>
  <si>
    <t>Капітальний ремонт покрівлі корпусу «В» та виготовлення проектно-кошторисної документації</t>
  </si>
  <si>
    <t>Пояснення щодо причин відхилення між касовими видатками (наданними кредитами) та затвердженими у паспорті бюджетної програми: Виконання касових видатків до планових за 2019 рік скали 99,3%. Бюджетні кошти освоєні майже в повному обсязі. Незначне відхилення по загальному фонду виникло завдяки вжиттю по закладу заходів з енергозбереження та зменшення споживання комунальних послуг та енергоносіїв.  Відхилення по спеціальному фонду - це  економії коштів, яка утворилася  внаслідок проведення процедури закупівель через електронну систему "ProZorro".</t>
  </si>
  <si>
    <t>Пояснення щодо причин відхилення між касовими видатками (наданними кредитами) та затвердженими у паспорті бюджетної програми: Виконання касових видатків до планових за 2019 рік скали 98,3%.  Незначне відхилення по загальному фонду виникло завдяки вжиттю по закладу заходів з енергозбереження та зменшення споживання комунальних послуг та енергоносіїв.  Відхилення по спеціальному фонду - це  економії коштів, яка утворилася  внаслідок проведення процедури закупівель через електронну систему "ProZorro".</t>
  </si>
  <si>
    <t>9. Результативні показники бюджетної програми та аналіз їх виконання:</t>
  </si>
  <si>
    <t>10. Угагальнений висновок про виконання бюджетної програми</t>
  </si>
  <si>
    <t>* Зазначаються всі напрями використання бюджетних коштів, затверджені у паспорті бюджетної програми</t>
  </si>
  <si>
    <t>Ю.С. Дейнеженко</t>
  </si>
  <si>
    <t>Головний бухгалтер відділу охорони здоров"я</t>
  </si>
  <si>
    <t>Л. Г. Коробка</t>
  </si>
  <si>
    <t>{Форма звіту із змінами, внесеними згідно з Наказом Міністерства фінансів № 472 від 28.04.2017; в редакції Наказів Міністерства фінансів № 908 від 15.11.2018, № 1209 від 29.12.2018}</t>
  </si>
  <si>
    <t>Штатний розпис станом за 2019 рік. Статистичний звіт Форма  № 20 «Звіт лікувально-профілак-тичного закладу» (річна) табл. 1100, графа 2.стр.110 + трансфузіологія</t>
  </si>
  <si>
    <t>Штатний розпис станом за 2019 рік.</t>
  </si>
  <si>
    <t>Штатний розпис станом за 2019 рік. Статистичний звіт Форма  № 20 «Звіт лікувально-профілак-тичного закладу» (річна) табл. 1100, графа 4.стр.1</t>
  </si>
  <si>
    <t xml:space="preserve">Форма  № 20 «Звіт лікувально-профілактичного закладу» (річна) табл.3500  стр.14.3 гр.1 </t>
  </si>
  <si>
    <t>Відсоток кесарських розтинів по відношенню до загальної чисельності пологів</t>
  </si>
  <si>
    <t>Розрахунково  (відношення  кількості кесарських розтинів до кількості  породіль (пологів) та помножити на 100).</t>
  </si>
  <si>
    <t>Відсоток жінок, які вчасно стали на облік в жіночу консультацію по вагітності</t>
  </si>
  <si>
    <t>Розрахуноково ( Статистичний звіт Форма  №21 «Звіт про медичну допомогу вагітним, роділлям і породіллям» табл. 2110 відношення графа 3.  до графи 2 та помножити на 100)</t>
  </si>
  <si>
    <r>
      <t>В зв`язку з війсковими діям</t>
    </r>
    <r>
      <rPr>
        <sz val="11"/>
        <rFont val="Times New Roman"/>
        <family val="1"/>
        <charset val="204"/>
      </rPr>
      <t>и на теріторії України протягом останніх років відбувається зниження народжуванності. Так, по Дніпрпопетровській області на 10% щорічно. Відповідно наблюдається зменшення кількості породіль і по м. Павлоград. Збільшення  кількость ліжко-днів у звичайних стаціонарах за рахунок незначного затримки виписки породіль. Затримка виписки породіль відбувається у зв"язку з необхідністю проведення вакцинації новонароджених вакциною БЦЖ (раціонального використання 20-дозної вакцини). У зв'язку з введенням в дію електронної реєстратури було упорядковано відвідування пацієнтами лікарів. Тепер лікарі витрачанням на паціентів певну  кількость часу, тому має місце зменшення лікарських відвідування у клініко-діагностичному відділенні. Збільшення кесарських розтинів  відбувається щороку за рахунок збільшення  числа жінок з повторним кесарським розтином, а також збільшенням кількості новонароджених з діагнозом "Дістрес плода"</t>
    </r>
  </si>
  <si>
    <t xml:space="preserve">  Збільшення кількості породіль на одного лікаря та лікарських відвідуваньна на одного лікаря обумовлено тим, що по закладу не укомплектовані штатні лікарські посади. Затримка виписки породіль відбувається у зв"язку з необхідністю проведення вакцинації новонароджених вакциною БЦЖ (раціонального використання 20-дозної вакцини). </t>
  </si>
  <si>
    <t xml:space="preserve">Збільшення кесарських розтинів  відбувається щороку, та по Дніпропетровській області за 2017 рік  це 18,5%, за 2018 рік - 19,7%. Даний показник по м. Павлоград не перевищував обласний. Це відбувається у зв"язку з збільшенням патології у вагітних жінок з рубцем на матці, збільшення  числа жінок з повторним кесарським розтином, а також збільшенням кількості новонароджених з діагнозом "Дістрес плода". </t>
  </si>
  <si>
    <t>обсяг видатків на придбання обладнання</t>
  </si>
  <si>
    <t>грн.</t>
  </si>
  <si>
    <t>Кошторис на 2019 рік, довідки про зміни кошторису на 2019 рік.</t>
  </si>
  <si>
    <t>кількість одиниць придбаного обладнання</t>
  </si>
  <si>
    <t>Договір з постачальниками (система електронних державних закупівель «ProZorro»)</t>
  </si>
  <si>
    <t>середні видатки на придбання одиниці обладнання</t>
  </si>
  <si>
    <t>Розрахунково (відношення видатків на забезпечення обладнанням, до кількості одиниць придбаного обладнання).</t>
  </si>
  <si>
    <t>відсоток освоєння коштів на придбання предметів довгострокового користування</t>
  </si>
  <si>
    <t>Розрахунково (відношення планових асигнуваннь по спеціальному фонду до касових видатків по спеціальному фонду).</t>
  </si>
  <si>
    <t>ПКД, (або система електронних державних закупівель «ProZorro»)</t>
  </si>
  <si>
    <t>Розрахунково (відношення обсягу видатків на капітальний ремонт до клькості об"єктів, що планується відремонтувати).</t>
  </si>
  <si>
    <t>обсяг видатків на капітальний ремонт (у тому числі на ПКД)</t>
  </si>
  <si>
    <t>кількість об"єктів, що планується відремонтувати</t>
  </si>
  <si>
    <t>середня вартість капітального ремонту одного об"єкту</t>
  </si>
  <si>
    <t xml:space="preserve">Сертифікат відповідності закінченого об"єкту виданий ДАБК </t>
  </si>
  <si>
    <t>рівень готовності об"єкту капітального ремонту</t>
  </si>
  <si>
    <t xml:space="preserve">Пояснення щодо причин розбіжностей між затвердженими та досягнутими результативними показниками:  </t>
  </si>
  <si>
    <t>Відхилення по спеціальному фонду (бюджет розвитку) - це  економії коштів, яка утворилася  внаслідок проведення процедури закупівель через електронну систему "ProZorro".</t>
  </si>
  <si>
    <t>Відхилення обумовлене тим, що економія коштів від процедури закупівель утворилася у грудні 2019 року,  та невстигли придбати принтер.</t>
  </si>
  <si>
    <t>Відхилення обумовлене  економією коштів, яка утворилася  внаслідок проведення процедури закупівель через електронну систему "ProZorro".</t>
  </si>
  <si>
    <t>Звіт про виконання плану по штатах і контингентах річна   Форма № 3-4 графа 010</t>
  </si>
  <si>
    <t>кількість установ</t>
  </si>
  <si>
    <t>кількість ліжок звичайних стаціонарах</t>
  </si>
  <si>
    <t>кількість штатних одиниць</t>
  </si>
  <si>
    <t>кількість ліжко-днів у звичайних стаціонарах</t>
  </si>
  <si>
    <t>кількість породіль (пологів)</t>
  </si>
  <si>
    <t>кількість відвідувань у клініко-діагностичному відділенні</t>
  </si>
  <si>
    <t>кількість кесарських розтинів</t>
  </si>
  <si>
    <r>
      <t>КНП "Павлоградський пологовий будинок "ПМР розрахований на 100 ліжок, в т.ч.: пологове відділення- 40 ліжок; відділення паталогії вагітних- 20 ліжок та гінекологічне відділення на 40 ліжок. Має клініко-діагностичне відділення потужністю 300 відвідувань за зміну. Основною метою закладу є  надання вторинної медичної допомоги вагітним, родділям, породіллям та новонародженим м.Павлограда, м.Терновки, Павлоградського, Юр`ївського, Петропавлівського, Межівського, Васильківсього районів. Касові видатки за 2019 рік по загальному фонду склали 27825166,70 грн.. Штатана чисельність по штатному розпису загального фонду складає 265,75 шт.од, фактично зайняті на кінець звітного періоду - 239,25 шт.од.  Медична допомога пацієнтам лікарні надавалась у клініко-діагностичному відділенні в обсязі  15629 відвідувань, в стаціонарному відділенні  - в обсязі 25872 ліжко-дня.  У 2019 році обстежено цитологічним дослідженням 766 жінок , проведено 6800 ультразвукових досліджень, лікарями прийніто 1383 пологів та проведено операцій у стаціонарі 1945. З метою ком"ютерізації робочого місця лікаря за рахунок бюджету розвитку було придбано 12 ноутбуків та 1 системний блок. Також, придбане медичне обладнання (мікроскоп, монітор пацієнта, білірубінометр, гематологічний аналізатор). Загальна сума касових видатків за рахунок бюджету розвитку на придбання обладнання становить 550732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грн. В КНП "Павлоградський пологовий будинок "ПМР був проведений капітальний ремонт покрівлі на загальну суму 2022845,25 грн.</t>
    </r>
  </si>
  <si>
    <t>Аналіз стану виконання результативних показників підтверджує те, що бюджетна програма є ефективною. Згідно шкали ефективності бюджетної програми, дана прогама має високу ефективність (більше 215 балів). Показник ефективності за шкалою аналізу ефективності бюджетниої програми складає 223,6 балів.</t>
  </si>
  <si>
    <t xml:space="preserve">Середньорічна кількість зайнятих посад за 2019 рік склала 251,25 шт.од. На кінець звітного періоду 26,5  вакантних ставок, з них лікарі - 6,75 шт.од., медичні сестри - 8,5 шт.од., молодший медичний персонал -  6,25 шт.од, спеціалісти не медики - 2 шт.од., інший персонал - 3,0 шт.од. Це обумовлено тим, що у листопаді-грудні 2019 року лікарнею проведені заходи з оптимізації штатної чисельності та з 01.012020 року  скорочено 15 шт.од. Інші посади залишаються вакантними. </t>
  </si>
  <si>
    <t>Планувалося придбати принтер за отриману економію коштів, яка утворилася  внаслідок проведення процедури закупівель через електронну систему "ProZorro", але в зв"язку із закінченням бюджетного року не встигли укласти договір з постачальником.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</si>
</sst>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"/>
    <numFmt numFmtId="165" formatCode="#,##0.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8" fillId="0" borderId="0"/>
    <xf numFmtId="0" fontId="1" fillId="0" borderId="0"/>
    <xf numFmtId="0" fontId="19" fillId="0" borderId="0"/>
    <xf numFmtId="43" fontId="19" fillId="0" borderId="0" applyFont="0" applyFill="0" applyBorder="0" applyAlignment="0" applyProtection="0"/>
  </cellStyleXfs>
  <cellXfs count="164">
    <xf numFmtId="0" fontId="0" fillId="0" borderId="0" xfId="0"/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2" fillId="0" borderId="1" xfId="0" applyFont="1" applyBorder="1" applyAlignment="1"/>
    <xf numFmtId="0" fontId="0" fillId="0" borderId="0" xfId="0" applyFont="1"/>
    <xf numFmtId="0" fontId="10" fillId="0" borderId="0" xfId="0" applyFont="1"/>
    <xf numFmtId="0" fontId="11" fillId="0" borderId="0" xfId="0" applyFont="1"/>
    <xf numFmtId="0" fontId="9" fillId="0" borderId="0" xfId="0" applyFont="1"/>
    <xf numFmtId="0" fontId="0" fillId="0" borderId="1" xfId="0" applyFont="1" applyBorder="1"/>
    <xf numFmtId="0" fontId="13" fillId="0" borderId="0" xfId="0" applyFont="1"/>
    <xf numFmtId="0" fontId="13" fillId="0" borderId="0" xfId="0" applyFont="1" applyAlignment="1">
      <alignment horizontal="left"/>
    </xf>
    <xf numFmtId="0" fontId="2" fillId="2" borderId="0" xfId="0" applyFont="1" applyFill="1" applyAlignment="1"/>
    <xf numFmtId="0" fontId="3" fillId="0" borderId="2" xfId="0" applyFont="1" applyBorder="1" applyAlignment="1">
      <alignment horizontal="left" vertical="center" wrapText="1"/>
    </xf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0" fillId="0" borderId="2" xfId="0" applyBorder="1"/>
    <xf numFmtId="0" fontId="2" fillId="0" borderId="0" xfId="0" applyFont="1" applyBorder="1" applyAlignment="1"/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0" fillId="0" borderId="2" xfId="0" applyFont="1" applyBorder="1"/>
    <xf numFmtId="0" fontId="5" fillId="0" borderId="2" xfId="0" applyFont="1" applyBorder="1" applyAlignment="1">
      <alignment horizontal="left" vertical="top" wrapText="1"/>
    </xf>
    <xf numFmtId="0" fontId="0" fillId="0" borderId="3" xfId="0" applyBorder="1" applyAlignment="1"/>
    <xf numFmtId="0" fontId="12" fillId="0" borderId="2" xfId="0" applyFont="1" applyBorder="1" applyAlignment="1">
      <alignment horizontal="center" vertical="top" wrapText="1"/>
    </xf>
    <xf numFmtId="0" fontId="9" fillId="0" borderId="0" xfId="0" applyFont="1" applyFill="1" applyBorder="1"/>
    <xf numFmtId="0" fontId="5" fillId="0" borderId="0" xfId="0" applyFont="1"/>
    <xf numFmtId="0" fontId="1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1" fontId="15" fillId="2" borderId="4" xfId="0" applyNumberFormat="1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top"/>
    </xf>
    <xf numFmtId="0" fontId="16" fillId="0" borderId="0" xfId="0" applyFont="1" applyAlignment="1">
      <alignment horizontal="left"/>
    </xf>
    <xf numFmtId="0" fontId="5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5" fillId="0" borderId="2" xfId="0" applyNumberFormat="1" applyFont="1" applyBorder="1" applyAlignment="1">
      <alignment horizontal="right" vertical="top" wrapText="1"/>
    </xf>
    <xf numFmtId="4" fontId="5" fillId="0" borderId="2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horizontal="center" vertical="center" wrapText="1"/>
    </xf>
    <xf numFmtId="164" fontId="15" fillId="0" borderId="4" xfId="0" applyNumberFormat="1" applyFont="1" applyBorder="1" applyAlignment="1">
      <alignment horizontal="center" vertical="top" wrapText="1"/>
    </xf>
    <xf numFmtId="0" fontId="18" fillId="0" borderId="0" xfId="0" applyFont="1"/>
    <xf numFmtId="0" fontId="5" fillId="0" borderId="3" xfId="0" applyFont="1" applyBorder="1" applyAlignment="1">
      <alignment horizontal="left" vertical="top" wrapText="1"/>
    </xf>
    <xf numFmtId="164" fontId="15" fillId="2" borderId="4" xfId="0" applyNumberFormat="1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0" fontId="2" fillId="2" borderId="0" xfId="2" applyFont="1" applyFill="1" applyBorder="1" applyAlignment="1">
      <alignment wrapText="1"/>
    </xf>
    <xf numFmtId="0" fontId="5" fillId="0" borderId="2" xfId="3" applyFont="1" applyBorder="1" applyAlignment="1">
      <alignment horizontal="center" vertical="top" wrapText="1"/>
    </xf>
    <xf numFmtId="0" fontId="5" fillId="0" borderId="2" xfId="3" applyFont="1" applyBorder="1" applyAlignment="1">
      <alignment horizontal="center" vertical="center" wrapText="1"/>
    </xf>
    <xf numFmtId="0" fontId="5" fillId="0" borderId="0" xfId="3" applyFont="1" applyBorder="1" applyAlignment="1">
      <alignment horizontal="center" vertical="center" wrapText="1"/>
    </xf>
    <xf numFmtId="0" fontId="3" fillId="0" borderId="0" xfId="3" applyFont="1" applyBorder="1" applyAlignment="1">
      <alignment horizontal="center" vertical="center" wrapText="1"/>
    </xf>
    <xf numFmtId="0" fontId="2" fillId="2" borderId="0" xfId="2" applyFont="1" applyFill="1" applyBorder="1" applyAlignment="1"/>
    <xf numFmtId="0" fontId="2" fillId="0" borderId="1" xfId="3" applyFont="1" applyBorder="1" applyAlignment="1">
      <alignment wrapText="1"/>
    </xf>
    <xf numFmtId="0" fontId="2" fillId="2" borderId="1" xfId="2" applyFont="1" applyFill="1" applyBorder="1" applyAlignment="1">
      <alignment vertical="center"/>
    </xf>
    <xf numFmtId="3" fontId="0" fillId="0" borderId="0" xfId="0" applyNumberFormat="1"/>
    <xf numFmtId="3" fontId="5" fillId="0" borderId="2" xfId="0" applyNumberFormat="1" applyFont="1" applyBorder="1" applyAlignment="1">
      <alignment horizontal="right" vertical="center" wrapText="1"/>
    </xf>
    <xf numFmtId="4" fontId="5" fillId="0" borderId="10" xfId="0" applyNumberFormat="1" applyFont="1" applyFill="1" applyBorder="1" applyAlignment="1">
      <alignment horizontal="right" vertical="center" wrapText="1"/>
    </xf>
    <xf numFmtId="49" fontId="5" fillId="2" borderId="2" xfId="0" applyNumberFormat="1" applyFont="1" applyFill="1" applyBorder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left" vertical="top" wrapText="1"/>
    </xf>
    <xf numFmtId="4" fontId="0" fillId="0" borderId="0" xfId="0" applyNumberFormat="1"/>
    <xf numFmtId="0" fontId="5" fillId="2" borderId="0" xfId="0" applyFont="1" applyFill="1" applyBorder="1" applyAlignment="1">
      <alignment horizontal="left" vertical="center" wrapText="1"/>
    </xf>
    <xf numFmtId="0" fontId="14" fillId="0" borderId="11" xfId="0" applyFont="1" applyBorder="1" applyAlignment="1">
      <alignment vertical="top"/>
    </xf>
    <xf numFmtId="0" fontId="9" fillId="0" borderId="11" xfId="0" applyFont="1" applyBorder="1"/>
    <xf numFmtId="0" fontId="9" fillId="0" borderId="0" xfId="0" applyFont="1" applyAlignment="1">
      <alignment vertical="top"/>
    </xf>
    <xf numFmtId="0" fontId="20" fillId="0" borderId="0" xfId="0" applyFont="1"/>
    <xf numFmtId="0" fontId="0" fillId="0" borderId="0" xfId="0" applyBorder="1"/>
    <xf numFmtId="0" fontId="9" fillId="0" borderId="0" xfId="0" applyFont="1" applyAlignment="1">
      <alignment horizontal="left"/>
    </xf>
    <xf numFmtId="0" fontId="15" fillId="2" borderId="2" xfId="0" applyFont="1" applyFill="1" applyBorder="1" applyAlignment="1">
      <alignment horizontal="center" vertical="top" wrapText="1"/>
    </xf>
    <xf numFmtId="2" fontId="5" fillId="0" borderId="2" xfId="0" applyNumberFormat="1" applyFont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top" wrapText="1"/>
    </xf>
    <xf numFmtId="0" fontId="0" fillId="2" borderId="0" xfId="0" applyFill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top" wrapText="1"/>
    </xf>
    <xf numFmtId="3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left" vertical="center" wrapText="1"/>
    </xf>
    <xf numFmtId="0" fontId="0" fillId="0" borderId="0" xfId="0" applyAlignment="1">
      <alignment vertical="top"/>
    </xf>
    <xf numFmtId="0" fontId="11" fillId="0" borderId="0" xfId="0" applyFont="1" applyAlignment="1">
      <alignment vertical="top"/>
    </xf>
    <xf numFmtId="0" fontId="0" fillId="0" borderId="2" xfId="0" applyFill="1" applyBorder="1"/>
    <xf numFmtId="0" fontId="5" fillId="0" borderId="2" xfId="3" applyFont="1" applyBorder="1" applyAlignment="1">
      <alignment horizontal="center" vertical="top" wrapText="1"/>
    </xf>
    <xf numFmtId="0" fontId="3" fillId="0" borderId="3" xfId="3" applyFont="1" applyBorder="1" applyAlignment="1">
      <alignment horizontal="left" vertical="top" wrapText="1"/>
    </xf>
    <xf numFmtId="0" fontId="3" fillId="0" borderId="9" xfId="3" applyFont="1" applyBorder="1" applyAlignment="1">
      <alignment horizontal="left" vertical="top" wrapText="1"/>
    </xf>
    <xf numFmtId="0" fontId="3" fillId="0" borderId="4" xfId="3" applyFont="1" applyBorder="1" applyAlignment="1">
      <alignment horizontal="left" vertical="top" wrapText="1"/>
    </xf>
    <xf numFmtId="0" fontId="2" fillId="2" borderId="0" xfId="2" applyFont="1" applyFill="1" applyBorder="1" applyAlignment="1">
      <alignment horizontal="left" wrapText="1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3" xfId="3" applyFont="1" applyBorder="1" applyAlignment="1">
      <alignment horizontal="left" vertical="center" wrapText="1"/>
    </xf>
    <xf numFmtId="0" fontId="3" fillId="0" borderId="9" xfId="3" applyFont="1" applyBorder="1" applyAlignment="1">
      <alignment horizontal="left" vertical="center" wrapText="1"/>
    </xf>
    <xf numFmtId="0" fontId="3" fillId="0" borderId="4" xfId="3" applyFont="1" applyBorder="1" applyAlignment="1">
      <alignment horizontal="left" vertical="center" wrapText="1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5" fillId="0" borderId="3" xfId="0" applyNumberFormat="1" applyFont="1" applyBorder="1" applyAlignment="1">
      <alignment horizontal="left" vertical="top" wrapText="1"/>
    </xf>
    <xf numFmtId="0" fontId="5" fillId="0" borderId="9" xfId="0" applyNumberFormat="1" applyFont="1" applyBorder="1" applyAlignment="1">
      <alignment horizontal="left" vertical="top" wrapText="1"/>
    </xf>
    <xf numFmtId="0" fontId="5" fillId="0" borderId="4" xfId="0" applyNumberFormat="1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5" fillId="2" borderId="3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21" fillId="2" borderId="3" xfId="0" applyNumberFormat="1" applyFont="1" applyFill="1" applyBorder="1" applyAlignment="1">
      <alignment vertical="center" wrapText="1"/>
    </xf>
    <xf numFmtId="0" fontId="21" fillId="2" borderId="9" xfId="0" applyFont="1" applyFill="1" applyBorder="1" applyAlignment="1">
      <alignment vertical="center" wrapText="1"/>
    </xf>
    <xf numFmtId="0" fontId="21" fillId="2" borderId="4" xfId="0" applyFont="1" applyFill="1" applyBorder="1" applyAlignment="1">
      <alignment vertical="center" wrapText="1"/>
    </xf>
    <xf numFmtId="49" fontId="22" fillId="0" borderId="3" xfId="0" applyNumberFormat="1" applyFont="1" applyBorder="1" applyAlignment="1">
      <alignment vertical="center" wrapText="1"/>
    </xf>
    <xf numFmtId="0" fontId="22" fillId="0" borderId="9" xfId="0" applyFont="1" applyBorder="1" applyAlignment="1">
      <alignment vertical="center" wrapText="1"/>
    </xf>
    <xf numFmtId="0" fontId="22" fillId="0" borderId="4" xfId="0" applyFont="1" applyBorder="1" applyAlignment="1">
      <alignment vertical="center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17" fillId="2" borderId="3" xfId="0" applyFont="1" applyFill="1" applyBorder="1" applyAlignment="1">
      <alignment horizontal="center" wrapText="1"/>
    </xf>
    <xf numFmtId="0" fontId="17" fillId="2" borderId="9" xfId="0" applyFont="1" applyFill="1" applyBorder="1" applyAlignment="1">
      <alignment horizontal="center" wrapText="1"/>
    </xf>
    <xf numFmtId="0" fontId="17" fillId="2" borderId="4" xfId="0" applyFont="1" applyFill="1" applyBorder="1" applyAlignment="1">
      <alignment horizontal="center" wrapText="1"/>
    </xf>
    <xf numFmtId="0" fontId="14" fillId="0" borderId="3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9" xfId="0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17" fillId="2" borderId="3" xfId="0" applyFont="1" applyFill="1" applyBorder="1" applyAlignment="1">
      <alignment horizontal="center" vertical="top" wrapText="1"/>
    </xf>
    <xf numFmtId="0" fontId="17" fillId="2" borderId="9" xfId="0" applyFont="1" applyFill="1" applyBorder="1" applyAlignment="1">
      <alignment horizontal="center" vertical="top" wrapText="1"/>
    </xf>
    <xf numFmtId="0" fontId="17" fillId="2" borderId="4" xfId="0" applyFont="1" applyFill="1" applyBorder="1" applyAlignment="1">
      <alignment horizontal="center" vertical="top" wrapText="1"/>
    </xf>
    <xf numFmtId="0" fontId="21" fillId="2" borderId="3" xfId="0" applyFont="1" applyFill="1" applyBorder="1" applyAlignment="1">
      <alignment vertical="center" wrapText="1"/>
    </xf>
    <xf numFmtId="4" fontId="5" fillId="2" borderId="2" xfId="0" applyNumberFormat="1" applyFont="1" applyFill="1" applyBorder="1" applyAlignment="1">
      <alignment horizontal="right" vertical="top" wrapText="1"/>
    </xf>
    <xf numFmtId="0" fontId="11" fillId="0" borderId="4" xfId="0" applyFont="1" applyBorder="1" applyAlignment="1">
      <alignment horizontal="left" vertical="top" wrapText="1"/>
    </xf>
  </cellXfs>
  <cellStyles count="5">
    <cellStyle name="Обычный" xfId="0" builtinId="0"/>
    <cellStyle name="Обычный 2" xfId="1"/>
    <cellStyle name="Обычный 2 2" xfId="3"/>
    <cellStyle name="Обычный 3" xfId="2"/>
    <cellStyle name="Финансовый 2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view="pageBreakPreview" zoomScale="118" zoomScaleSheetLayoutView="118" workbookViewId="0">
      <selection activeCell="D25" sqref="D25"/>
    </sheetView>
  </sheetViews>
  <sheetFormatPr defaultRowHeight="15"/>
  <cols>
    <col min="1" max="8" width="16" customWidth="1"/>
    <col min="9" max="9" width="18.140625" customWidth="1"/>
  </cols>
  <sheetData>
    <row r="1" spans="1:10" ht="12.75" customHeight="1">
      <c r="H1" s="9" t="s">
        <v>0</v>
      </c>
    </row>
    <row r="2" spans="1:10" ht="12.75" customHeight="1">
      <c r="H2" s="10" t="s">
        <v>8</v>
      </c>
      <c r="J2" s="40"/>
    </row>
    <row r="3" spans="1:10" ht="12.75" customHeight="1">
      <c r="H3" s="10" t="s">
        <v>25</v>
      </c>
      <c r="J3" s="40"/>
    </row>
    <row r="4" spans="1:10" ht="12.75" customHeight="1">
      <c r="H4" s="40" t="s">
        <v>32</v>
      </c>
      <c r="J4" s="40"/>
    </row>
    <row r="5" spans="1:10" ht="13.5" customHeight="1">
      <c r="H5" s="40" t="s">
        <v>53</v>
      </c>
      <c r="J5" s="40"/>
    </row>
    <row r="6" spans="1:10" ht="27" customHeight="1">
      <c r="A6" s="107" t="s">
        <v>9</v>
      </c>
      <c r="B6" s="107"/>
      <c r="C6" s="107"/>
      <c r="D6" s="107"/>
      <c r="E6" s="107"/>
      <c r="F6" s="107"/>
      <c r="G6" s="107"/>
      <c r="H6" s="107"/>
      <c r="I6" s="107"/>
      <c r="J6" s="40"/>
    </row>
    <row r="7" spans="1:10" ht="22.5" customHeight="1">
      <c r="A7" s="108" t="s">
        <v>54</v>
      </c>
      <c r="B7" s="108"/>
      <c r="C7" s="108"/>
      <c r="D7" s="108"/>
      <c r="E7" s="108"/>
      <c r="F7" s="108"/>
      <c r="G7" s="108"/>
      <c r="H7" s="108"/>
      <c r="I7" s="108"/>
      <c r="J7" s="40"/>
    </row>
    <row r="8" spans="1:10" s="4" customFormat="1" ht="63.75" customHeight="1">
      <c r="A8" s="3" t="s">
        <v>24</v>
      </c>
      <c r="B8" s="8"/>
      <c r="C8" s="8"/>
      <c r="D8" s="8"/>
      <c r="E8" s="8"/>
      <c r="F8" s="8"/>
      <c r="G8" s="8"/>
      <c r="H8" s="8"/>
      <c r="I8" s="8"/>
    </row>
    <row r="9" spans="1:10" s="4" customFormat="1" ht="13.5" customHeight="1">
      <c r="A9" s="58" t="s">
        <v>55</v>
      </c>
    </row>
    <row r="10" spans="1:10" s="4" customFormat="1" ht="31.5" customHeight="1">
      <c r="A10" s="3" t="s">
        <v>51</v>
      </c>
      <c r="B10" s="8"/>
      <c r="C10" s="8"/>
      <c r="D10" s="8"/>
      <c r="E10" s="8"/>
      <c r="F10" s="8"/>
      <c r="G10" s="8"/>
      <c r="H10" s="8"/>
      <c r="I10" s="8"/>
    </row>
    <row r="11" spans="1:10" s="4" customFormat="1">
      <c r="A11" s="59" t="s">
        <v>56</v>
      </c>
    </row>
    <row r="12" spans="1:10" s="4" customFormat="1" ht="41.25" customHeight="1">
      <c r="A12" s="3" t="s">
        <v>33</v>
      </c>
      <c r="B12" s="8"/>
      <c r="C12" s="42"/>
      <c r="D12" s="42"/>
      <c r="E12" s="42"/>
      <c r="F12" s="42"/>
      <c r="G12" s="42"/>
      <c r="H12" s="42"/>
      <c r="I12" s="42"/>
    </row>
    <row r="13" spans="1:10" s="4" customFormat="1">
      <c r="A13" s="2" t="s">
        <v>57</v>
      </c>
      <c r="B13" s="1"/>
      <c r="C13" s="1"/>
      <c r="D13" s="1"/>
      <c r="E13" s="1"/>
      <c r="F13" s="1"/>
      <c r="G13" s="1"/>
      <c r="H13" s="1"/>
      <c r="I13" s="1"/>
    </row>
    <row r="14" spans="1:10" ht="30.75" customHeight="1">
      <c r="A14" s="67" t="s">
        <v>58</v>
      </c>
      <c r="B14" s="60"/>
      <c r="C14" s="60"/>
      <c r="D14" s="60"/>
      <c r="E14" s="60"/>
      <c r="F14" s="60"/>
      <c r="G14" s="60"/>
      <c r="H14" s="1"/>
      <c r="I14" s="1"/>
    </row>
    <row r="15" spans="1:10">
      <c r="A15" s="61" t="s">
        <v>12</v>
      </c>
      <c r="B15" s="102" t="s">
        <v>59</v>
      </c>
      <c r="C15" s="102"/>
      <c r="D15" s="102"/>
      <c r="E15" s="102"/>
      <c r="F15" s="102"/>
      <c r="G15" s="102"/>
      <c r="H15" s="102"/>
      <c r="I15" s="102"/>
    </row>
    <row r="16" spans="1:10" ht="15.75">
      <c r="A16" s="62">
        <v>1</v>
      </c>
      <c r="B16" s="109" t="s">
        <v>60</v>
      </c>
      <c r="C16" s="110"/>
      <c r="D16" s="110"/>
      <c r="E16" s="110"/>
      <c r="F16" s="110"/>
      <c r="G16" s="110"/>
      <c r="H16" s="110"/>
      <c r="I16" s="111"/>
    </row>
    <row r="17" spans="1:9" ht="15.75">
      <c r="A17" s="63"/>
      <c r="B17" s="64"/>
      <c r="C17" s="64"/>
      <c r="D17" s="64"/>
      <c r="E17" s="64"/>
      <c r="F17" s="64"/>
      <c r="G17" s="64"/>
      <c r="H17" s="64"/>
      <c r="I17" s="64"/>
    </row>
    <row r="18" spans="1:9" ht="35.25" customHeight="1">
      <c r="A18" s="106" t="s">
        <v>63</v>
      </c>
      <c r="B18" s="106"/>
      <c r="C18" s="106"/>
      <c r="D18" s="106"/>
      <c r="E18" s="106"/>
      <c r="F18" s="106"/>
      <c r="G18" s="106"/>
      <c r="H18" s="106"/>
      <c r="I18" s="106"/>
    </row>
    <row r="19" spans="1:9" ht="15.75">
      <c r="A19" s="63"/>
      <c r="B19" s="64"/>
      <c r="C19" s="64"/>
      <c r="D19" s="64"/>
      <c r="E19" s="64"/>
      <c r="F19" s="64"/>
      <c r="G19" s="64"/>
      <c r="H19" s="64"/>
      <c r="I19" s="64"/>
    </row>
    <row r="20" spans="1:9" ht="18.75">
      <c r="A20" s="65" t="s">
        <v>61</v>
      </c>
      <c r="B20" s="66"/>
      <c r="C20" s="66"/>
      <c r="D20" s="66"/>
      <c r="E20" s="66"/>
      <c r="F20" s="66"/>
      <c r="G20" s="66"/>
      <c r="H20" s="64"/>
      <c r="I20" s="64"/>
    </row>
    <row r="21" spans="1:9">
      <c r="A21" s="61" t="s">
        <v>12</v>
      </c>
      <c r="B21" s="102" t="s">
        <v>62</v>
      </c>
      <c r="C21" s="102"/>
      <c r="D21" s="102"/>
      <c r="E21" s="102"/>
      <c r="F21" s="102"/>
      <c r="G21" s="102"/>
      <c r="H21" s="102"/>
      <c r="I21" s="102"/>
    </row>
    <row r="22" spans="1:9" ht="36.75" customHeight="1">
      <c r="A22" s="62">
        <v>1</v>
      </c>
      <c r="B22" s="103" t="s">
        <v>64</v>
      </c>
      <c r="C22" s="104"/>
      <c r="D22" s="104"/>
      <c r="E22" s="104"/>
      <c r="F22" s="104"/>
      <c r="G22" s="104"/>
      <c r="H22" s="104"/>
      <c r="I22" s="105"/>
    </row>
  </sheetData>
  <mergeCells count="7">
    <mergeCell ref="B21:I21"/>
    <mergeCell ref="B22:I22"/>
    <mergeCell ref="A18:I18"/>
    <mergeCell ref="A6:I6"/>
    <mergeCell ref="A7:I7"/>
    <mergeCell ref="B15:I15"/>
    <mergeCell ref="B16:I16"/>
  </mergeCells>
  <pageMargins left="0.39370078740157483" right="0.39370078740157483" top="0.78740157480314965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0"/>
  <sheetViews>
    <sheetView view="pageBreakPreview" topLeftCell="A13" zoomScale="118" zoomScaleSheetLayoutView="118" workbookViewId="0">
      <selection activeCell="A19" sqref="A19:K19"/>
    </sheetView>
  </sheetViews>
  <sheetFormatPr defaultRowHeight="15"/>
  <cols>
    <col min="1" max="1" width="3.140625" customWidth="1"/>
    <col min="2" max="2" width="34.42578125" customWidth="1"/>
    <col min="3" max="3" width="13.28515625" customWidth="1"/>
    <col min="4" max="4" width="12.5703125" customWidth="1"/>
    <col min="5" max="5" width="13.42578125" customWidth="1"/>
    <col min="6" max="6" width="13.7109375" customWidth="1"/>
    <col min="7" max="7" width="12.42578125" customWidth="1"/>
    <col min="8" max="8" width="13.140625" customWidth="1"/>
    <col min="9" max="9" width="12.140625" customWidth="1"/>
    <col min="10" max="10" width="11.140625" customWidth="1"/>
    <col min="11" max="11" width="11.5703125" customWidth="1"/>
    <col min="13" max="13" width="11.42578125" bestFit="1" customWidth="1"/>
  </cols>
  <sheetData>
    <row r="1" spans="1:14" ht="18.75">
      <c r="A1" s="11" t="s">
        <v>65</v>
      </c>
    </row>
    <row r="2" spans="1:14" ht="18.75">
      <c r="A2" s="11"/>
      <c r="K2" s="13" t="s">
        <v>66</v>
      </c>
    </row>
    <row r="3" spans="1:14">
      <c r="A3" s="121" t="s">
        <v>11</v>
      </c>
      <c r="B3" s="121" t="s">
        <v>67</v>
      </c>
      <c r="C3" s="121" t="s">
        <v>27</v>
      </c>
      <c r="D3" s="121"/>
      <c r="E3" s="121"/>
      <c r="F3" s="121" t="s">
        <v>28</v>
      </c>
      <c r="G3" s="121"/>
      <c r="H3" s="121"/>
      <c r="I3" s="121" t="s">
        <v>10</v>
      </c>
      <c r="J3" s="121"/>
      <c r="K3" s="121"/>
    </row>
    <row r="4" spans="1:14" ht="25.5" customHeight="1">
      <c r="A4" s="121"/>
      <c r="B4" s="121"/>
      <c r="C4" s="56" t="s">
        <v>2</v>
      </c>
      <c r="D4" s="56" t="s">
        <v>3</v>
      </c>
      <c r="E4" s="56" t="s">
        <v>26</v>
      </c>
      <c r="F4" s="56" t="s">
        <v>2</v>
      </c>
      <c r="G4" s="56" t="s">
        <v>3</v>
      </c>
      <c r="H4" s="56" t="s">
        <v>26</v>
      </c>
      <c r="I4" s="56" t="s">
        <v>2</v>
      </c>
      <c r="J4" s="56" t="s">
        <v>3</v>
      </c>
      <c r="K4" s="56" t="s">
        <v>26</v>
      </c>
    </row>
    <row r="5" spans="1:14">
      <c r="A5" s="54">
        <v>1</v>
      </c>
      <c r="B5" s="54">
        <v>2</v>
      </c>
      <c r="C5" s="54">
        <v>3</v>
      </c>
      <c r="D5" s="54">
        <v>4</v>
      </c>
      <c r="E5" s="54">
        <v>5</v>
      </c>
      <c r="F5" s="54">
        <v>6</v>
      </c>
      <c r="G5" s="54">
        <v>7</v>
      </c>
      <c r="H5" s="54">
        <v>8</v>
      </c>
      <c r="I5" s="54">
        <v>9</v>
      </c>
      <c r="J5" s="54">
        <v>10</v>
      </c>
      <c r="K5" s="54">
        <v>11</v>
      </c>
    </row>
    <row r="6" spans="1:14" ht="75.75" customHeight="1">
      <c r="A6" s="14">
        <v>1</v>
      </c>
      <c r="B6" s="71" t="s">
        <v>71</v>
      </c>
      <c r="C6" s="43">
        <v>27968926.68</v>
      </c>
      <c r="D6" s="162">
        <v>514020.33</v>
      </c>
      <c r="E6" s="43">
        <f>SUM(C6:D6)</f>
        <v>28482947.009999998</v>
      </c>
      <c r="F6" s="43">
        <v>27825166.699999999</v>
      </c>
      <c r="G6" s="162">
        <v>514020.33</v>
      </c>
      <c r="H6" s="43">
        <f>SUM(F6:G6)</f>
        <v>28339187.029999997</v>
      </c>
      <c r="I6" s="43">
        <f t="shared" ref="I6:J8" si="0">F6-C6</f>
        <v>-143759.98000000045</v>
      </c>
      <c r="J6" s="43">
        <f t="shared" si="0"/>
        <v>0</v>
      </c>
      <c r="K6" s="43">
        <f>SUM(I6:J6)</f>
        <v>-143759.98000000045</v>
      </c>
    </row>
    <row r="7" spans="1:14" ht="48" customHeight="1">
      <c r="A7" s="14">
        <v>2</v>
      </c>
      <c r="B7" s="163" t="s">
        <v>68</v>
      </c>
      <c r="C7" s="43">
        <v>0</v>
      </c>
      <c r="D7" s="43">
        <f>561943+70108</f>
        <v>632051</v>
      </c>
      <c r="E7" s="43">
        <f>SUM(C7:D7)</f>
        <v>632051</v>
      </c>
      <c r="F7" s="43"/>
      <c r="G7" s="43">
        <v>620840</v>
      </c>
      <c r="H7" s="43">
        <f>SUM(F7:G7)</f>
        <v>620840</v>
      </c>
      <c r="I7" s="43">
        <f t="shared" si="0"/>
        <v>0</v>
      </c>
      <c r="J7" s="43">
        <f t="shared" si="0"/>
        <v>-11211</v>
      </c>
      <c r="K7" s="43">
        <f>SUM(I7:J7)</f>
        <v>-11211</v>
      </c>
      <c r="M7" s="73"/>
      <c r="N7" s="68"/>
    </row>
    <row r="8" spans="1:14" ht="45" customHeight="1">
      <c r="A8" s="14">
        <v>3</v>
      </c>
      <c r="B8" s="72" t="s">
        <v>72</v>
      </c>
      <c r="C8" s="43"/>
      <c r="D8" s="43">
        <v>2083911</v>
      </c>
      <c r="E8" s="43">
        <f>SUM(C8:D8)</f>
        <v>2083911</v>
      </c>
      <c r="F8" s="43"/>
      <c r="G8" s="43">
        <v>2022845.25</v>
      </c>
      <c r="H8" s="43">
        <f>SUM(F8:G8)</f>
        <v>2022845.25</v>
      </c>
      <c r="I8" s="43">
        <f t="shared" si="0"/>
        <v>0</v>
      </c>
      <c r="J8" s="43">
        <f t="shared" si="0"/>
        <v>-61065.75</v>
      </c>
      <c r="K8" s="43">
        <f>SUM(I8:J8)</f>
        <v>-61065.75</v>
      </c>
      <c r="N8" s="68"/>
    </row>
    <row r="9" spans="1:14" ht="15.75">
      <c r="A9" s="15"/>
      <c r="B9" s="12" t="s">
        <v>1</v>
      </c>
      <c r="C9" s="44">
        <f>SUM(C6:C8)</f>
        <v>27968926.68</v>
      </c>
      <c r="D9" s="44">
        <f>SUM(D6:D8)</f>
        <v>3229982.33</v>
      </c>
      <c r="E9" s="44">
        <f>SUM(E6:E8)</f>
        <v>31198909.009999998</v>
      </c>
      <c r="F9" s="44">
        <f t="shared" ref="F9:K9" si="1">SUM(F6:F8)</f>
        <v>27825166.699999999</v>
      </c>
      <c r="G9" s="44">
        <f t="shared" si="1"/>
        <v>3157705.58</v>
      </c>
      <c r="H9" s="44">
        <f t="shared" si="1"/>
        <v>30982872.279999997</v>
      </c>
      <c r="I9" s="44">
        <f t="shared" si="1"/>
        <v>-143759.98000000045</v>
      </c>
      <c r="J9" s="44">
        <f t="shared" si="1"/>
        <v>-72276.75</v>
      </c>
      <c r="K9" s="44">
        <f t="shared" si="1"/>
        <v>-216036.73000000045</v>
      </c>
      <c r="L9" s="70">
        <f>H9/E9*100</f>
        <v>99.307550370012123</v>
      </c>
    </row>
    <row r="10" spans="1:14" ht="62.25" customHeight="1">
      <c r="A10" s="114" t="s">
        <v>73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6"/>
    </row>
    <row r="12" spans="1:14" ht="30.75" customHeight="1">
      <c r="A12" s="16" t="s">
        <v>69</v>
      </c>
    </row>
    <row r="13" spans="1:14">
      <c r="K13" s="13" t="s">
        <v>66</v>
      </c>
    </row>
    <row r="14" spans="1:14" ht="30" customHeight="1">
      <c r="A14" s="117" t="s">
        <v>29</v>
      </c>
      <c r="B14" s="118"/>
      <c r="C14" s="121" t="s">
        <v>27</v>
      </c>
      <c r="D14" s="121"/>
      <c r="E14" s="121"/>
      <c r="F14" s="121" t="s">
        <v>28</v>
      </c>
      <c r="G14" s="121"/>
      <c r="H14" s="121"/>
      <c r="I14" s="122" t="s">
        <v>10</v>
      </c>
      <c r="J14" s="122"/>
      <c r="K14" s="122"/>
    </row>
    <row r="15" spans="1:14" ht="34.5" customHeight="1">
      <c r="A15" s="119"/>
      <c r="B15" s="120"/>
      <c r="C15" s="56" t="s">
        <v>2</v>
      </c>
      <c r="D15" s="56" t="s">
        <v>3</v>
      </c>
      <c r="E15" s="56" t="s">
        <v>26</v>
      </c>
      <c r="F15" s="56" t="s">
        <v>2</v>
      </c>
      <c r="G15" s="56" t="s">
        <v>3</v>
      </c>
      <c r="H15" s="56" t="s">
        <v>26</v>
      </c>
      <c r="I15" s="56" t="s">
        <v>2</v>
      </c>
      <c r="J15" s="56" t="s">
        <v>3</v>
      </c>
      <c r="K15" s="56" t="s">
        <v>26</v>
      </c>
    </row>
    <row r="16" spans="1:14" ht="15.75">
      <c r="A16" s="123">
        <v>1</v>
      </c>
      <c r="B16" s="123"/>
      <c r="C16" s="14">
        <v>2</v>
      </c>
      <c r="D16" s="14">
        <v>3</v>
      </c>
      <c r="E16" s="14">
        <v>4</v>
      </c>
      <c r="F16" s="14">
        <v>5</v>
      </c>
      <c r="G16" s="14">
        <v>6</v>
      </c>
      <c r="H16" s="14">
        <v>7</v>
      </c>
      <c r="I16" s="14">
        <v>8</v>
      </c>
      <c r="J16" s="14">
        <v>9</v>
      </c>
      <c r="K16" s="14">
        <v>10</v>
      </c>
    </row>
    <row r="17" spans="1:12">
      <c r="A17" s="124" t="s">
        <v>70</v>
      </c>
      <c r="B17" s="125"/>
      <c r="C17" s="44">
        <v>8867440.1999999993</v>
      </c>
      <c r="D17" s="69">
        <v>2645854</v>
      </c>
      <c r="E17" s="44">
        <f>SUM(C17:D17)</f>
        <v>11513294.199999999</v>
      </c>
      <c r="F17" s="44">
        <v>8740753.6600000001</v>
      </c>
      <c r="G17" s="44">
        <v>2573577.25</v>
      </c>
      <c r="H17" s="44">
        <f>SUM(F17:G17)</f>
        <v>11314330.91</v>
      </c>
      <c r="I17" s="43">
        <f>F17-C17</f>
        <v>-126686.53999999911</v>
      </c>
      <c r="J17" s="43">
        <f>G17-D17</f>
        <v>-72276.75</v>
      </c>
      <c r="K17" s="43">
        <f>SUM(I17:J17)</f>
        <v>-198963.28999999911</v>
      </c>
    </row>
    <row r="18" spans="1:12" ht="15.75">
      <c r="A18" s="112" t="s">
        <v>1</v>
      </c>
      <c r="B18" s="113"/>
      <c r="C18" s="44">
        <f>C17</f>
        <v>8867440.1999999993</v>
      </c>
      <c r="D18" s="69">
        <f>D17</f>
        <v>2645854</v>
      </c>
      <c r="E18" s="44">
        <f>SUM(C18:D18)</f>
        <v>11513294.199999999</v>
      </c>
      <c r="F18" s="44">
        <f>F17</f>
        <v>8740753.6600000001</v>
      </c>
      <c r="G18" s="44">
        <f>G17</f>
        <v>2573577.25</v>
      </c>
      <c r="H18" s="44">
        <f>SUM(F18:G18)</f>
        <v>11314330.91</v>
      </c>
      <c r="I18" s="44">
        <f>I17</f>
        <v>-126686.53999999911</v>
      </c>
      <c r="J18" s="44">
        <f>J17</f>
        <v>-72276.75</v>
      </c>
      <c r="K18" s="44">
        <f>SUM(I18:J18)</f>
        <v>-198963.28999999911</v>
      </c>
      <c r="L18">
        <f>H17/E17*100</f>
        <v>98.27188216904942</v>
      </c>
    </row>
    <row r="19" spans="1:12" ht="61.5" customHeight="1">
      <c r="A19" s="114" t="s">
        <v>74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6"/>
    </row>
    <row r="20" spans="1:12">
      <c r="B20" s="27"/>
    </row>
  </sheetData>
  <mergeCells count="14">
    <mergeCell ref="A10:K10"/>
    <mergeCell ref="A3:A4"/>
    <mergeCell ref="B3:B4"/>
    <mergeCell ref="C3:E3"/>
    <mergeCell ref="F3:H3"/>
    <mergeCell ref="I3:K3"/>
    <mergeCell ref="A18:B18"/>
    <mergeCell ref="A19:K19"/>
    <mergeCell ref="A14:B15"/>
    <mergeCell ref="C14:E14"/>
    <mergeCell ref="F14:H14"/>
    <mergeCell ref="I14:K14"/>
    <mergeCell ref="A16:B16"/>
    <mergeCell ref="A17:B17"/>
  </mergeCells>
  <pageMargins left="0.39370078740157483" right="0.39370078740157483" top="0.78740157480314965" bottom="0.39370078740157483" header="0" footer="0"/>
  <pageSetup paperSize="9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78"/>
  <sheetViews>
    <sheetView tabSelected="1" view="pageBreakPreview" topLeftCell="A49" zoomScaleSheetLayoutView="100" workbookViewId="0">
      <selection activeCell="B42" sqref="B42:M42"/>
    </sheetView>
  </sheetViews>
  <sheetFormatPr defaultRowHeight="15"/>
  <cols>
    <col min="1" max="1" width="4" customWidth="1"/>
    <col min="2" max="2" width="23" customWidth="1"/>
    <col min="3" max="3" width="8.28515625" customWidth="1"/>
    <col min="4" max="4" width="39.28515625" customWidth="1"/>
    <col min="5" max="5" width="8.5703125" customWidth="1"/>
    <col min="6" max="7" width="9.42578125" customWidth="1"/>
    <col min="8" max="8" width="8" customWidth="1"/>
    <col min="9" max="9" width="9.7109375" customWidth="1"/>
    <col min="10" max="10" width="9.85546875" customWidth="1"/>
    <col min="11" max="11" width="8" customWidth="1"/>
    <col min="12" max="12" width="8.7109375" customWidth="1"/>
    <col min="13" max="13" width="7.85546875" customWidth="1"/>
  </cols>
  <sheetData>
    <row r="1" spans="1:13" ht="23.25" customHeight="1">
      <c r="A1" s="39" t="s">
        <v>75</v>
      </c>
      <c r="B1" s="4"/>
    </row>
    <row r="2" spans="1:13" ht="53.25" customHeight="1">
      <c r="A2" s="28" t="s">
        <v>12</v>
      </c>
      <c r="B2" s="29" t="s">
        <v>21</v>
      </c>
      <c r="C2" s="28" t="s">
        <v>13</v>
      </c>
      <c r="D2" s="29" t="s">
        <v>14</v>
      </c>
      <c r="E2" s="149" t="s">
        <v>30</v>
      </c>
      <c r="F2" s="150"/>
      <c r="G2" s="151"/>
      <c r="H2" s="149" t="s">
        <v>31</v>
      </c>
      <c r="I2" s="150"/>
      <c r="J2" s="151"/>
      <c r="K2" s="152" t="s">
        <v>10</v>
      </c>
      <c r="L2" s="153"/>
      <c r="M2" s="154"/>
    </row>
    <row r="3" spans="1:13" ht="25.5" customHeight="1">
      <c r="A3" s="36"/>
      <c r="B3" s="29"/>
      <c r="C3" s="36"/>
      <c r="D3" s="29"/>
      <c r="E3" s="25" t="s">
        <v>2</v>
      </c>
      <c r="F3" s="25" t="s">
        <v>3</v>
      </c>
      <c r="G3" s="25" t="s">
        <v>26</v>
      </c>
      <c r="H3" s="25" t="s">
        <v>2</v>
      </c>
      <c r="I3" s="25" t="s">
        <v>3</v>
      </c>
      <c r="J3" s="25" t="s">
        <v>26</v>
      </c>
      <c r="K3" s="25" t="s">
        <v>2</v>
      </c>
      <c r="L3" s="25" t="s">
        <v>3</v>
      </c>
      <c r="M3" s="25" t="s">
        <v>26</v>
      </c>
    </row>
    <row r="4" spans="1:13" ht="12" customHeight="1">
      <c r="A4" s="30">
        <v>1</v>
      </c>
      <c r="B4" s="31">
        <v>2</v>
      </c>
      <c r="C4" s="30">
        <v>3</v>
      </c>
      <c r="D4" s="31">
        <v>4</v>
      </c>
      <c r="E4" s="30">
        <v>5</v>
      </c>
      <c r="F4" s="31">
        <v>6</v>
      </c>
      <c r="G4" s="30">
        <v>7</v>
      </c>
      <c r="H4" s="31">
        <v>8</v>
      </c>
      <c r="I4" s="30">
        <v>9</v>
      </c>
      <c r="J4" s="31">
        <v>10</v>
      </c>
      <c r="K4" s="30">
        <v>11</v>
      </c>
      <c r="L4" s="31">
        <v>12</v>
      </c>
      <c r="M4" s="30">
        <v>13</v>
      </c>
    </row>
    <row r="5" spans="1:13" ht="19.5" customHeight="1">
      <c r="A5" s="30">
        <v>1</v>
      </c>
      <c r="B5" s="138" t="str">
        <f>'7-8'!B6</f>
        <v xml:space="preserve">Створення належних умов для  надання належної лікарсько-акушерської допомоги вагітним, породіллям та новонароджениму, тому числі видатки на інформатизацію </v>
      </c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40"/>
    </row>
    <row r="6" spans="1:13" ht="18" customHeight="1">
      <c r="A6" s="17"/>
      <c r="B6" s="21" t="s">
        <v>15</v>
      </c>
      <c r="C6" s="20"/>
      <c r="D6" s="21"/>
      <c r="E6" s="17"/>
      <c r="F6" s="17"/>
      <c r="G6" s="17"/>
      <c r="H6" s="22"/>
      <c r="I6" s="22"/>
      <c r="J6" s="22"/>
      <c r="K6" s="22"/>
      <c r="L6" s="15"/>
      <c r="M6" s="15"/>
    </row>
    <row r="7" spans="1:13" ht="30.75" customHeight="1">
      <c r="A7" s="17"/>
      <c r="B7" s="23" t="s">
        <v>114</v>
      </c>
      <c r="C7" s="37" t="s">
        <v>16</v>
      </c>
      <c r="D7" s="21" t="s">
        <v>113</v>
      </c>
      <c r="E7" s="37">
        <v>1</v>
      </c>
      <c r="F7" s="45"/>
      <c r="G7" s="37">
        <f>SUM(E7:F7)</f>
        <v>1</v>
      </c>
      <c r="H7" s="37">
        <v>1</v>
      </c>
      <c r="I7" s="45"/>
      <c r="J7" s="37">
        <f>SUM(H7:I7)</f>
        <v>1</v>
      </c>
      <c r="K7" s="37">
        <f>H7-E7</f>
        <v>0</v>
      </c>
      <c r="L7" s="45"/>
      <c r="M7" s="37">
        <f t="shared" ref="M7" si="0">J7-G7</f>
        <v>0</v>
      </c>
    </row>
    <row r="8" spans="1:13" ht="47.25" customHeight="1">
      <c r="A8" s="17"/>
      <c r="B8" s="23" t="s">
        <v>115</v>
      </c>
      <c r="C8" s="37" t="s">
        <v>16</v>
      </c>
      <c r="D8" s="21" t="s">
        <v>49</v>
      </c>
      <c r="E8" s="37">
        <v>100</v>
      </c>
      <c r="F8" s="45"/>
      <c r="G8" s="37">
        <f t="shared" ref="G8:G12" si="1">SUM(E8:F8)</f>
        <v>100</v>
      </c>
      <c r="H8" s="37">
        <v>100</v>
      </c>
      <c r="I8" s="45"/>
      <c r="J8" s="37">
        <f t="shared" ref="J8" si="2">SUM(H8:I8)</f>
        <v>100</v>
      </c>
      <c r="K8" s="37">
        <f t="shared" ref="K8:K12" si="3">H8-E8</f>
        <v>0</v>
      </c>
      <c r="L8" s="45"/>
      <c r="M8" s="37">
        <f t="shared" ref="M8:M12" si="4">J8-G8</f>
        <v>0</v>
      </c>
    </row>
    <row r="9" spans="1:13" ht="45.75" customHeight="1">
      <c r="A9" s="17"/>
      <c r="B9" s="23" t="s">
        <v>34</v>
      </c>
      <c r="C9" s="37" t="s">
        <v>16</v>
      </c>
      <c r="D9" s="21" t="s">
        <v>35</v>
      </c>
      <c r="E9" s="37">
        <v>40</v>
      </c>
      <c r="F9" s="45"/>
      <c r="G9" s="37">
        <f t="shared" si="1"/>
        <v>40</v>
      </c>
      <c r="H9" s="37">
        <v>40</v>
      </c>
      <c r="I9" s="45"/>
      <c r="J9" s="37">
        <v>40</v>
      </c>
      <c r="K9" s="37">
        <f t="shared" si="3"/>
        <v>0</v>
      </c>
      <c r="L9" s="45"/>
      <c r="M9" s="37">
        <f t="shared" si="4"/>
        <v>0</v>
      </c>
    </row>
    <row r="10" spans="1:13" ht="75.75" customHeight="1">
      <c r="A10" s="17"/>
      <c r="B10" s="23" t="s">
        <v>116</v>
      </c>
      <c r="C10" s="37" t="s">
        <v>16</v>
      </c>
      <c r="D10" s="21" t="s">
        <v>82</v>
      </c>
      <c r="E10" s="37">
        <v>265.75</v>
      </c>
      <c r="F10" s="32"/>
      <c r="G10" s="37">
        <f t="shared" si="1"/>
        <v>265.75</v>
      </c>
      <c r="H10" s="82">
        <v>239.25</v>
      </c>
      <c r="I10" s="32"/>
      <c r="J10" s="82">
        <f t="shared" ref="J10:J11" si="5">SUM(H10:I10)</f>
        <v>239.25</v>
      </c>
      <c r="K10" s="37">
        <f t="shared" si="3"/>
        <v>-26.5</v>
      </c>
      <c r="L10" s="32"/>
      <c r="M10" s="37">
        <f t="shared" si="4"/>
        <v>-26.5</v>
      </c>
    </row>
    <row r="11" spans="1:13" ht="33" customHeight="1">
      <c r="A11" s="17"/>
      <c r="B11" s="23" t="s">
        <v>36</v>
      </c>
      <c r="C11" s="37" t="s">
        <v>16</v>
      </c>
      <c r="D11" s="57" t="s">
        <v>83</v>
      </c>
      <c r="E11" s="49">
        <v>11</v>
      </c>
      <c r="F11" s="50"/>
      <c r="G11" s="49">
        <f t="shared" si="1"/>
        <v>11</v>
      </c>
      <c r="H11" s="83">
        <v>8.25</v>
      </c>
      <c r="I11" s="53"/>
      <c r="J11" s="83">
        <f t="shared" si="5"/>
        <v>8.25</v>
      </c>
      <c r="K11" s="37">
        <f t="shared" si="3"/>
        <v>-2.75</v>
      </c>
      <c r="L11" s="32"/>
      <c r="M11" s="37">
        <f t="shared" si="4"/>
        <v>-2.75</v>
      </c>
    </row>
    <row r="12" spans="1:13" ht="63.75" customHeight="1">
      <c r="A12" s="17"/>
      <c r="B12" s="23" t="s">
        <v>37</v>
      </c>
      <c r="C12" s="37" t="s">
        <v>16</v>
      </c>
      <c r="D12" s="21" t="s">
        <v>84</v>
      </c>
      <c r="E12" s="37">
        <v>8.25</v>
      </c>
      <c r="F12" s="32"/>
      <c r="G12" s="37">
        <f t="shared" si="1"/>
        <v>8.25</v>
      </c>
      <c r="H12" s="82">
        <v>6</v>
      </c>
      <c r="I12" s="32"/>
      <c r="J12" s="82">
        <f>SUM(H12:I12)</f>
        <v>6</v>
      </c>
      <c r="K12" s="37">
        <f t="shared" si="3"/>
        <v>-2.25</v>
      </c>
      <c r="L12" s="32"/>
      <c r="M12" s="37">
        <f t="shared" si="4"/>
        <v>-2.25</v>
      </c>
    </row>
    <row r="13" spans="1:13" ht="20.25" customHeight="1">
      <c r="A13" s="17"/>
      <c r="B13" s="129" t="s">
        <v>22</v>
      </c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1"/>
    </row>
    <row r="14" spans="1:13" ht="43.5" customHeight="1">
      <c r="A14" s="17"/>
      <c r="B14" s="146" t="s">
        <v>123</v>
      </c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8"/>
    </row>
    <row r="15" spans="1:13" ht="15" customHeight="1">
      <c r="A15" s="17"/>
      <c r="B15" s="18" t="s">
        <v>17</v>
      </c>
      <c r="C15" s="20"/>
      <c r="D15" s="17"/>
      <c r="E15" s="19"/>
      <c r="F15" s="35"/>
      <c r="G15" s="35"/>
      <c r="H15" s="22"/>
      <c r="I15" s="22"/>
      <c r="J15" s="22"/>
      <c r="K15" s="22"/>
      <c r="L15" s="15"/>
      <c r="M15" s="15"/>
    </row>
    <row r="16" spans="1:13" ht="58.5" customHeight="1">
      <c r="A16" s="17"/>
      <c r="B16" s="23" t="s">
        <v>117</v>
      </c>
      <c r="C16" s="41" t="s">
        <v>16</v>
      </c>
      <c r="D16" s="18" t="s">
        <v>38</v>
      </c>
      <c r="E16" s="37">
        <v>25860</v>
      </c>
      <c r="F16" s="48"/>
      <c r="G16" s="37">
        <f>SUM(E16:F16)</f>
        <v>25860</v>
      </c>
      <c r="H16" s="37">
        <v>25872</v>
      </c>
      <c r="I16" s="48"/>
      <c r="J16" s="37">
        <f>SUM(H16:I16)</f>
        <v>25872</v>
      </c>
      <c r="K16" s="37">
        <f t="shared" ref="K16" si="6">H16-E16</f>
        <v>12</v>
      </c>
      <c r="L16" s="32"/>
      <c r="M16" s="37">
        <f t="shared" ref="M16" si="7">J16-G16</f>
        <v>12</v>
      </c>
    </row>
    <row r="17" spans="1:13" ht="45" customHeight="1">
      <c r="A17" s="17"/>
      <c r="B17" s="23" t="s">
        <v>34</v>
      </c>
      <c r="C17" s="41" t="s">
        <v>16</v>
      </c>
      <c r="D17" s="18" t="s">
        <v>39</v>
      </c>
      <c r="E17" s="46">
        <v>8250</v>
      </c>
      <c r="F17" s="48"/>
      <c r="G17" s="37">
        <f t="shared" ref="G17:G20" si="8">SUM(E17:F17)</f>
        <v>8250</v>
      </c>
      <c r="H17" s="37">
        <v>8402</v>
      </c>
      <c r="I17" s="48"/>
      <c r="J17" s="37">
        <f>SUM(H17:I17)</f>
        <v>8402</v>
      </c>
      <c r="K17" s="37">
        <f t="shared" ref="K17:K19" si="9">H17-E17</f>
        <v>152</v>
      </c>
      <c r="L17" s="32"/>
      <c r="M17" s="37">
        <f t="shared" ref="M17:M19" si="10">J17-G17</f>
        <v>152</v>
      </c>
    </row>
    <row r="18" spans="1:13" ht="45" customHeight="1">
      <c r="A18" s="17"/>
      <c r="B18" s="23" t="s">
        <v>118</v>
      </c>
      <c r="C18" s="41" t="s">
        <v>40</v>
      </c>
      <c r="D18" s="52" t="s">
        <v>50</v>
      </c>
      <c r="E18" s="37">
        <v>1280</v>
      </c>
      <c r="F18" s="33"/>
      <c r="G18" s="37">
        <f t="shared" si="8"/>
        <v>1280</v>
      </c>
      <c r="H18" s="37">
        <v>1263</v>
      </c>
      <c r="I18" s="48"/>
      <c r="J18" s="37">
        <f>SUM(H18:I18)</f>
        <v>1263</v>
      </c>
      <c r="K18" s="37">
        <f t="shared" si="9"/>
        <v>-17</v>
      </c>
      <c r="L18" s="32"/>
      <c r="M18" s="37">
        <f t="shared" si="10"/>
        <v>-17</v>
      </c>
    </row>
    <row r="19" spans="1:13" ht="48" customHeight="1">
      <c r="A19" s="17"/>
      <c r="B19" s="23" t="s">
        <v>119</v>
      </c>
      <c r="C19" s="41" t="s">
        <v>16</v>
      </c>
      <c r="D19" s="55" t="s">
        <v>41</v>
      </c>
      <c r="E19" s="46">
        <v>16220</v>
      </c>
      <c r="F19" s="33"/>
      <c r="G19" s="37">
        <f t="shared" si="8"/>
        <v>16220</v>
      </c>
      <c r="H19" s="37">
        <v>15658</v>
      </c>
      <c r="I19" s="48"/>
      <c r="J19" s="37">
        <f>SUM(H19:I19)</f>
        <v>15658</v>
      </c>
      <c r="K19" s="37">
        <f t="shared" si="9"/>
        <v>-562</v>
      </c>
      <c r="L19" s="32"/>
      <c r="M19" s="37">
        <f t="shared" si="10"/>
        <v>-562</v>
      </c>
    </row>
    <row r="20" spans="1:13" ht="44.25" customHeight="1">
      <c r="A20" s="17"/>
      <c r="B20" s="23" t="s">
        <v>120</v>
      </c>
      <c r="C20" s="54" t="s">
        <v>16</v>
      </c>
      <c r="D20" s="55" t="s">
        <v>85</v>
      </c>
      <c r="E20" s="46">
        <v>260</v>
      </c>
      <c r="F20" s="81"/>
      <c r="G20" s="37">
        <f t="shared" si="8"/>
        <v>260</v>
      </c>
      <c r="H20" s="37">
        <v>289</v>
      </c>
      <c r="I20" s="54"/>
      <c r="J20" s="37">
        <f>SUM(H20:I20)</f>
        <v>289</v>
      </c>
      <c r="K20" s="37">
        <f t="shared" ref="K20" si="11">H20-E20</f>
        <v>29</v>
      </c>
      <c r="L20" s="32"/>
      <c r="M20" s="37">
        <f t="shared" ref="M20" si="12">J20-G20</f>
        <v>29</v>
      </c>
    </row>
    <row r="21" spans="1:13" s="38" customFormat="1" ht="19.5" customHeight="1">
      <c r="A21" s="17"/>
      <c r="B21" s="129" t="s">
        <v>22</v>
      </c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1"/>
    </row>
    <row r="22" spans="1:13" ht="94.5" customHeight="1">
      <c r="A22" s="17"/>
      <c r="B22" s="155" t="s">
        <v>90</v>
      </c>
      <c r="C22" s="156"/>
      <c r="D22" s="156"/>
      <c r="E22" s="156"/>
      <c r="F22" s="156"/>
      <c r="G22" s="156"/>
      <c r="H22" s="156"/>
      <c r="I22" s="156"/>
      <c r="J22" s="156"/>
      <c r="K22" s="156"/>
      <c r="L22" s="156"/>
      <c r="M22" s="157"/>
    </row>
    <row r="23" spans="1:13" ht="17.25" customHeight="1">
      <c r="A23" s="17"/>
      <c r="B23" s="18" t="s">
        <v>18</v>
      </c>
      <c r="C23" s="20"/>
      <c r="D23" s="17"/>
      <c r="E23" s="20"/>
      <c r="F23" s="37"/>
      <c r="G23" s="37"/>
      <c r="H23" s="22"/>
      <c r="I23" s="22"/>
      <c r="J23" s="22"/>
      <c r="K23" s="22"/>
      <c r="L23" s="15"/>
      <c r="M23" s="15"/>
    </row>
    <row r="24" spans="1:13" ht="76.5" customHeight="1">
      <c r="A24" s="17"/>
      <c r="B24" s="23" t="s">
        <v>42</v>
      </c>
      <c r="C24" s="37" t="s">
        <v>43</v>
      </c>
      <c r="D24" s="18" t="s">
        <v>44</v>
      </c>
      <c r="E24" s="37">
        <v>5.6</v>
      </c>
      <c r="F24" s="34"/>
      <c r="G24" s="37">
        <f>SUM(E24:F24)</f>
        <v>5.6</v>
      </c>
      <c r="H24" s="37">
        <v>5.9</v>
      </c>
      <c r="I24" s="34"/>
      <c r="J24" s="37">
        <f>SUM(H24:I24)</f>
        <v>5.9</v>
      </c>
      <c r="K24" s="37">
        <f t="shared" ref="K24" si="13">H24-E24</f>
        <v>0.30000000000000071</v>
      </c>
      <c r="L24" s="32"/>
      <c r="M24" s="37">
        <f t="shared" ref="M24" si="14">J24-G24</f>
        <v>0.30000000000000071</v>
      </c>
    </row>
    <row r="25" spans="1:13" ht="44.25" customHeight="1">
      <c r="A25" s="17"/>
      <c r="B25" s="23" t="s">
        <v>45</v>
      </c>
      <c r="C25" s="37" t="s">
        <v>40</v>
      </c>
      <c r="D25" s="18" t="s">
        <v>46</v>
      </c>
      <c r="E25" s="47">
        <f>E18/E11</f>
        <v>116.36363636363636</v>
      </c>
      <c r="F25" s="34"/>
      <c r="G25" s="47">
        <f>SUM(E25:F25)</f>
        <v>116.36363636363636</v>
      </c>
      <c r="H25" s="47">
        <f>H18/H11</f>
        <v>153.09090909090909</v>
      </c>
      <c r="I25" s="47"/>
      <c r="J25" s="47">
        <f>SUM(H25:I25)</f>
        <v>153.09090909090909</v>
      </c>
      <c r="K25" s="47">
        <f t="shared" ref="K25:K26" si="15">H25-E25</f>
        <v>36.727272727272734</v>
      </c>
      <c r="L25" s="87"/>
      <c r="M25" s="47">
        <f t="shared" ref="M25:M26" si="16">J25-G25</f>
        <v>36.727272727272734</v>
      </c>
    </row>
    <row r="26" spans="1:13" ht="47.25" customHeight="1">
      <c r="A26" s="17"/>
      <c r="B26" s="23" t="s">
        <v>47</v>
      </c>
      <c r="C26" s="37" t="s">
        <v>52</v>
      </c>
      <c r="D26" s="18" t="s">
        <v>48</v>
      </c>
      <c r="E26" s="47">
        <f t="shared" ref="E26" si="17">E19/E12</f>
        <v>1966.060606060606</v>
      </c>
      <c r="F26" s="47"/>
      <c r="G26" s="47">
        <f>SUM(E26:F26)</f>
        <v>1966.060606060606</v>
      </c>
      <c r="H26" s="47">
        <f t="shared" ref="H26:J26" si="18">H19/H12</f>
        <v>2609.6666666666665</v>
      </c>
      <c r="I26" s="47"/>
      <c r="J26" s="47">
        <f t="shared" si="18"/>
        <v>2609.6666666666665</v>
      </c>
      <c r="K26" s="47">
        <f t="shared" si="15"/>
        <v>643.60606060606051</v>
      </c>
      <c r="L26" s="87"/>
      <c r="M26" s="47">
        <f t="shared" si="16"/>
        <v>643.60606060606051</v>
      </c>
    </row>
    <row r="27" spans="1:13" ht="21.75" customHeight="1">
      <c r="A27" s="17"/>
      <c r="B27" s="129" t="s">
        <v>22</v>
      </c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1"/>
    </row>
    <row r="28" spans="1:13" ht="34.5" customHeight="1">
      <c r="A28" s="17"/>
      <c r="B28" s="158" t="s">
        <v>91</v>
      </c>
      <c r="C28" s="159"/>
      <c r="D28" s="159"/>
      <c r="E28" s="159"/>
      <c r="F28" s="159"/>
      <c r="G28" s="159"/>
      <c r="H28" s="159"/>
      <c r="I28" s="159"/>
      <c r="J28" s="159"/>
      <c r="K28" s="159"/>
      <c r="L28" s="159"/>
      <c r="M28" s="160"/>
    </row>
    <row r="29" spans="1:13" ht="15.75" customHeight="1">
      <c r="A29" s="23"/>
      <c r="B29" s="18" t="s">
        <v>19</v>
      </c>
      <c r="C29" s="20"/>
      <c r="D29" s="17"/>
      <c r="E29" s="20"/>
      <c r="F29" s="37"/>
      <c r="G29" s="37"/>
      <c r="H29" s="22"/>
      <c r="I29" s="22"/>
      <c r="J29" s="22"/>
      <c r="K29" s="22"/>
      <c r="L29" s="15"/>
      <c r="M29" s="15"/>
    </row>
    <row r="30" spans="1:13" ht="46.5" customHeight="1">
      <c r="A30" s="23"/>
      <c r="B30" s="23" t="s">
        <v>86</v>
      </c>
      <c r="C30" s="37" t="s">
        <v>20</v>
      </c>
      <c r="D30" s="55" t="s">
        <v>87</v>
      </c>
      <c r="E30" s="84">
        <f>E20/E18*100</f>
        <v>20.3125</v>
      </c>
      <c r="F30" s="37"/>
      <c r="G30" s="84">
        <f>G20/G18*100</f>
        <v>20.3125</v>
      </c>
      <c r="H30" s="84">
        <f>H20/H18*100</f>
        <v>22.88202692003167</v>
      </c>
      <c r="I30" s="37"/>
      <c r="J30" s="84">
        <f>J20/J18*100</f>
        <v>22.88202692003167</v>
      </c>
      <c r="K30" s="49">
        <f t="shared" ref="K30" si="19">H30-E30</f>
        <v>2.5695269200316702</v>
      </c>
      <c r="L30" s="50"/>
      <c r="M30" s="49">
        <f t="shared" ref="M30" si="20">J30-G30</f>
        <v>2.5695269200316702</v>
      </c>
    </row>
    <row r="31" spans="1:13" ht="75" customHeight="1">
      <c r="A31" s="17"/>
      <c r="B31" s="23" t="s">
        <v>88</v>
      </c>
      <c r="C31" s="37" t="s">
        <v>20</v>
      </c>
      <c r="D31" s="55" t="s">
        <v>89</v>
      </c>
      <c r="E31" s="84">
        <f>320/334*100</f>
        <v>95.808383233532936</v>
      </c>
      <c r="F31" s="85"/>
      <c r="G31" s="85">
        <f>SUM(E31:F31)</f>
        <v>95.808383233532936</v>
      </c>
      <c r="H31" s="84">
        <f>326/343*100</f>
        <v>95.043731778425652</v>
      </c>
      <c r="I31" s="86"/>
      <c r="J31" s="86">
        <f>SUM(H31:I31)</f>
        <v>95.043731778425652</v>
      </c>
      <c r="K31" s="49">
        <f t="shared" ref="K31" si="21">H31-E31</f>
        <v>-0.76465145510728405</v>
      </c>
      <c r="L31" s="50"/>
      <c r="M31" s="49">
        <f t="shared" ref="M31" si="22">J31-G31</f>
        <v>-0.76465145510728405</v>
      </c>
    </row>
    <row r="32" spans="1:13" ht="23.25" customHeight="1">
      <c r="A32" s="24"/>
      <c r="B32" s="129" t="s">
        <v>22</v>
      </c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1"/>
    </row>
    <row r="33" spans="1:13" ht="51.75" customHeight="1">
      <c r="A33" s="24"/>
      <c r="B33" s="141" t="s">
        <v>92</v>
      </c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143"/>
    </row>
    <row r="34" spans="1:13" ht="21" customHeight="1">
      <c r="A34" s="93">
        <v>2</v>
      </c>
      <c r="B34" s="161" t="str">
        <f>'7-8'!B7</f>
        <v>Придбання предметів довгострокового користування, у тому числі видатки на інформатизацію</v>
      </c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7"/>
    </row>
    <row r="35" spans="1:13" ht="18" customHeight="1">
      <c r="A35" s="24"/>
      <c r="B35" s="23" t="s">
        <v>15</v>
      </c>
      <c r="C35" s="37"/>
      <c r="D35" s="55"/>
      <c r="E35" s="90"/>
      <c r="F35" s="90"/>
      <c r="G35" s="94"/>
      <c r="H35" s="94"/>
      <c r="I35" s="94"/>
      <c r="J35" s="94"/>
      <c r="K35" s="94"/>
      <c r="L35" s="94"/>
      <c r="M35" s="94"/>
    </row>
    <row r="36" spans="1:13" ht="31.5" customHeight="1">
      <c r="A36" s="24"/>
      <c r="B36" s="23" t="s">
        <v>93</v>
      </c>
      <c r="C36" s="37" t="s">
        <v>94</v>
      </c>
      <c r="D36" s="55" t="s">
        <v>95</v>
      </c>
      <c r="E36" s="91"/>
      <c r="F36" s="95">
        <v>561493</v>
      </c>
      <c r="G36" s="95">
        <f>SUM(E36:F36)</f>
        <v>561493</v>
      </c>
      <c r="H36" s="91"/>
      <c r="I36" s="95">
        <v>550732</v>
      </c>
      <c r="J36" s="95">
        <f>SUM(H36:I36)</f>
        <v>550732</v>
      </c>
      <c r="K36" s="37"/>
      <c r="L36" s="95">
        <f>I36-F36</f>
        <v>-10761</v>
      </c>
      <c r="M36" s="95">
        <f t="shared" ref="M36" si="23">J36-G36</f>
        <v>-10761</v>
      </c>
    </row>
    <row r="37" spans="1:13" ht="23.25" customHeight="1">
      <c r="A37" s="24"/>
      <c r="B37" s="129" t="s">
        <v>109</v>
      </c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1"/>
    </row>
    <row r="38" spans="1:13" ht="23.25" customHeight="1">
      <c r="A38" s="24"/>
      <c r="B38" s="141" t="s">
        <v>110</v>
      </c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3"/>
    </row>
    <row r="39" spans="1:13" ht="18" customHeight="1">
      <c r="A39" s="24"/>
      <c r="B39" s="23" t="s">
        <v>17</v>
      </c>
      <c r="C39" s="37"/>
      <c r="D39" s="55"/>
      <c r="E39" s="89"/>
      <c r="F39" s="89"/>
      <c r="G39" s="94"/>
      <c r="H39" s="94"/>
      <c r="I39" s="94"/>
      <c r="J39" s="94"/>
      <c r="K39" s="94"/>
      <c r="L39" s="94"/>
      <c r="M39" s="94"/>
    </row>
    <row r="40" spans="1:13" ht="31.5" customHeight="1">
      <c r="A40" s="24"/>
      <c r="B40" s="23" t="s">
        <v>96</v>
      </c>
      <c r="C40" s="37" t="s">
        <v>16</v>
      </c>
      <c r="D40" s="55" t="s">
        <v>97</v>
      </c>
      <c r="E40" s="89"/>
      <c r="F40" s="91">
        <v>18</v>
      </c>
      <c r="G40" s="37">
        <f>SUM(E40:F40)</f>
        <v>18</v>
      </c>
      <c r="H40" s="45"/>
      <c r="I40" s="95">
        <v>17</v>
      </c>
      <c r="J40" s="95">
        <f>SUM(H40:I40)</f>
        <v>17</v>
      </c>
      <c r="K40" s="37"/>
      <c r="L40" s="95">
        <f>I40-F40</f>
        <v>-1</v>
      </c>
      <c r="M40" s="95">
        <f t="shared" ref="M40" si="24">J40-G40</f>
        <v>-1</v>
      </c>
    </row>
    <row r="41" spans="1:13" ht="21" customHeight="1">
      <c r="A41" s="24"/>
      <c r="B41" s="129" t="s">
        <v>22</v>
      </c>
      <c r="C41" s="130"/>
      <c r="D41" s="130"/>
      <c r="E41" s="130"/>
      <c r="F41" s="130"/>
      <c r="G41" s="130"/>
      <c r="H41" s="130"/>
      <c r="I41" s="130"/>
      <c r="J41" s="130"/>
      <c r="K41" s="130"/>
      <c r="L41" s="130"/>
      <c r="M41" s="131"/>
    </row>
    <row r="42" spans="1:13" ht="36" customHeight="1">
      <c r="A42" s="24"/>
      <c r="B42" s="132" t="s">
        <v>124</v>
      </c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4"/>
    </row>
    <row r="43" spans="1:13" ht="18" customHeight="1">
      <c r="A43" s="24"/>
      <c r="B43" s="23" t="s">
        <v>18</v>
      </c>
      <c r="C43" s="37"/>
      <c r="D43" s="55"/>
      <c r="E43" s="89"/>
      <c r="F43" s="89"/>
      <c r="G43" s="94"/>
      <c r="H43" s="94"/>
      <c r="I43" s="94"/>
      <c r="J43" s="94"/>
      <c r="K43" s="94"/>
      <c r="L43" s="94"/>
      <c r="M43" s="94"/>
    </row>
    <row r="44" spans="1:13" ht="45.75" customHeight="1">
      <c r="A44" s="24"/>
      <c r="B44" s="23" t="s">
        <v>98</v>
      </c>
      <c r="C44" s="37" t="s">
        <v>94</v>
      </c>
      <c r="D44" s="55" t="s">
        <v>99</v>
      </c>
      <c r="E44" s="92"/>
      <c r="F44" s="95">
        <f>F36/F40</f>
        <v>31194.055555555555</v>
      </c>
      <c r="G44" s="95">
        <f>G36/G40</f>
        <v>31194.055555555555</v>
      </c>
      <c r="H44" s="45"/>
      <c r="I44" s="95">
        <f>I36/I40</f>
        <v>32396</v>
      </c>
      <c r="J44" s="95">
        <f>J36/J40</f>
        <v>32396</v>
      </c>
      <c r="K44" s="37"/>
      <c r="L44" s="95">
        <f>I44-F44</f>
        <v>1201.9444444444453</v>
      </c>
      <c r="M44" s="95">
        <f t="shared" ref="M44" si="25">J44-G44</f>
        <v>1201.9444444444453</v>
      </c>
    </row>
    <row r="45" spans="1:13" ht="16.5" customHeight="1">
      <c r="A45" s="24"/>
      <c r="B45" s="129" t="s">
        <v>22</v>
      </c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1"/>
    </row>
    <row r="46" spans="1:13" ht="16.5" customHeight="1">
      <c r="A46" s="24"/>
      <c r="B46" s="129" t="s">
        <v>111</v>
      </c>
      <c r="C46" s="130"/>
      <c r="D46" s="130"/>
      <c r="E46" s="130"/>
      <c r="F46" s="130"/>
      <c r="G46" s="130"/>
      <c r="H46" s="130"/>
      <c r="I46" s="130"/>
      <c r="J46" s="130"/>
      <c r="K46" s="130"/>
      <c r="L46" s="130"/>
      <c r="M46" s="131"/>
    </row>
    <row r="47" spans="1:13" ht="15" customHeight="1">
      <c r="A47" s="24"/>
      <c r="B47" s="23" t="s">
        <v>19</v>
      </c>
      <c r="C47" s="37"/>
      <c r="D47" s="55"/>
      <c r="E47" s="89"/>
      <c r="F47" s="89"/>
      <c r="G47" s="94"/>
      <c r="H47" s="94"/>
      <c r="I47" s="94"/>
      <c r="J47" s="94"/>
      <c r="K47" s="94"/>
      <c r="L47" s="94"/>
      <c r="M47" s="94"/>
    </row>
    <row r="48" spans="1:13" ht="44.25" customHeight="1">
      <c r="A48" s="24"/>
      <c r="B48" s="23" t="s">
        <v>100</v>
      </c>
      <c r="C48" s="37" t="s">
        <v>20</v>
      </c>
      <c r="D48" s="55" t="s">
        <v>101</v>
      </c>
      <c r="E48" s="91"/>
      <c r="F48" s="82">
        <v>99</v>
      </c>
      <c r="G48" s="82">
        <f>SUM(F48)</f>
        <v>99</v>
      </c>
      <c r="H48" s="98"/>
      <c r="I48" s="82">
        <f>I36/F36*100</f>
        <v>98.083502376699258</v>
      </c>
      <c r="J48" s="82">
        <f>SUM(I48)</f>
        <v>98.083502376699258</v>
      </c>
      <c r="K48" s="37"/>
      <c r="L48" s="96">
        <f>I48-F48</f>
        <v>-0.91649762330074225</v>
      </c>
      <c r="M48" s="96">
        <f t="shared" ref="M48" si="26">J48-G48</f>
        <v>-0.91649762330074225</v>
      </c>
    </row>
    <row r="49" spans="1:13" ht="21" customHeight="1">
      <c r="A49" s="24"/>
      <c r="B49" s="129" t="s">
        <v>22</v>
      </c>
      <c r="C49" s="130"/>
      <c r="D49" s="130"/>
      <c r="E49" s="130"/>
      <c r="F49" s="130"/>
      <c r="G49" s="130"/>
      <c r="H49" s="130"/>
      <c r="I49" s="130"/>
      <c r="J49" s="130"/>
      <c r="K49" s="130"/>
      <c r="L49" s="130"/>
      <c r="M49" s="131"/>
    </row>
    <row r="50" spans="1:13" ht="18" customHeight="1">
      <c r="A50" s="24"/>
      <c r="B50" s="129" t="s">
        <v>111</v>
      </c>
      <c r="C50" s="130"/>
      <c r="D50" s="130"/>
      <c r="E50" s="130"/>
      <c r="F50" s="130"/>
      <c r="G50" s="130"/>
      <c r="H50" s="130"/>
      <c r="I50" s="130"/>
      <c r="J50" s="130"/>
      <c r="K50" s="130"/>
      <c r="L50" s="130"/>
      <c r="M50" s="131"/>
    </row>
    <row r="51" spans="1:13" ht="21" customHeight="1">
      <c r="A51" s="93">
        <v>3</v>
      </c>
      <c r="B51" s="135" t="str">
        <f>'7-8'!B8</f>
        <v>Капітальний ремонт покрівлі корпусу «В» та виготовлення проектно-кошторисної документації</v>
      </c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137"/>
    </row>
    <row r="52" spans="1:13" ht="21" customHeight="1">
      <c r="A52" s="24"/>
      <c r="B52" s="23" t="s">
        <v>15</v>
      </c>
      <c r="C52" s="37"/>
      <c r="D52" s="55"/>
      <c r="E52" s="90"/>
      <c r="F52" s="90"/>
      <c r="G52" s="94"/>
      <c r="H52" s="94"/>
      <c r="I52" s="94"/>
      <c r="J52" s="94"/>
      <c r="K52" s="94"/>
      <c r="L52" s="94"/>
      <c r="M52" s="94"/>
    </row>
    <row r="53" spans="1:13" ht="29.25" customHeight="1">
      <c r="A53" s="24"/>
      <c r="B53" s="23" t="s">
        <v>104</v>
      </c>
      <c r="C53" s="37" t="s">
        <v>94</v>
      </c>
      <c r="D53" s="55" t="s">
        <v>95</v>
      </c>
      <c r="E53" s="91"/>
      <c r="F53" s="95">
        <v>2083911</v>
      </c>
      <c r="G53" s="95">
        <f>SUM(E53:F53)</f>
        <v>2083911</v>
      </c>
      <c r="H53" s="45"/>
      <c r="I53" s="95">
        <v>2022845.25</v>
      </c>
      <c r="J53" s="95">
        <f>SUM(H53:I53)</f>
        <v>2022845.25</v>
      </c>
      <c r="K53" s="37"/>
      <c r="L53" s="37">
        <f t="shared" ref="L53" si="27">I53-F53</f>
        <v>-61065.75</v>
      </c>
      <c r="M53" s="47">
        <f>SUM(K53:L53)</f>
        <v>-61065.75</v>
      </c>
    </row>
    <row r="54" spans="1:13" ht="21" customHeight="1">
      <c r="A54" s="24"/>
      <c r="B54" s="129" t="s">
        <v>22</v>
      </c>
      <c r="C54" s="130"/>
      <c r="D54" s="130"/>
      <c r="E54" s="130"/>
      <c r="F54" s="130"/>
      <c r="G54" s="130"/>
      <c r="H54" s="130"/>
      <c r="I54" s="130"/>
      <c r="J54" s="130"/>
      <c r="K54" s="130"/>
      <c r="L54" s="130"/>
      <c r="M54" s="131"/>
    </row>
    <row r="55" spans="1:13" ht="34.5" customHeight="1">
      <c r="A55" s="24"/>
      <c r="B55" s="132" t="s">
        <v>110</v>
      </c>
      <c r="C55" s="133"/>
      <c r="D55" s="133"/>
      <c r="E55" s="133"/>
      <c r="F55" s="133"/>
      <c r="G55" s="133"/>
      <c r="H55" s="133"/>
      <c r="I55" s="133"/>
      <c r="J55" s="133"/>
      <c r="K55" s="133"/>
      <c r="L55" s="133"/>
      <c r="M55" s="134"/>
    </row>
    <row r="56" spans="1:13" ht="17.25" customHeight="1">
      <c r="A56" s="24"/>
      <c r="B56" s="23" t="s">
        <v>17</v>
      </c>
      <c r="C56" s="37"/>
      <c r="D56" s="55"/>
      <c r="E56" s="89"/>
      <c r="F56" s="89"/>
      <c r="G56" s="94"/>
      <c r="H56" s="94"/>
      <c r="I56" s="94"/>
      <c r="J56" s="94"/>
      <c r="K56" s="94"/>
      <c r="L56" s="94"/>
      <c r="M56" s="94"/>
    </row>
    <row r="57" spans="1:13" ht="31.5" customHeight="1">
      <c r="A57" s="24"/>
      <c r="B57" s="23" t="s">
        <v>105</v>
      </c>
      <c r="C57" s="37" t="s">
        <v>52</v>
      </c>
      <c r="D57" s="55" t="s">
        <v>102</v>
      </c>
      <c r="E57" s="89"/>
      <c r="F57" s="89">
        <v>1</v>
      </c>
      <c r="G57" s="37">
        <f>SUM(E57:F57)</f>
        <v>1</v>
      </c>
      <c r="H57" s="89"/>
      <c r="I57" s="89">
        <v>1</v>
      </c>
      <c r="J57" s="37">
        <f>SUM(H57:I57)</f>
        <v>1</v>
      </c>
      <c r="K57" s="37"/>
      <c r="L57" s="37">
        <f>I57-F57</f>
        <v>0</v>
      </c>
      <c r="M57" s="47">
        <f>SUM(K57:L57)</f>
        <v>0</v>
      </c>
    </row>
    <row r="58" spans="1:13" ht="15.75" customHeight="1">
      <c r="A58" s="24"/>
      <c r="B58" s="129" t="s">
        <v>22</v>
      </c>
      <c r="C58" s="130"/>
      <c r="D58" s="130"/>
      <c r="E58" s="130"/>
      <c r="F58" s="130"/>
      <c r="G58" s="130"/>
      <c r="H58" s="130"/>
      <c r="I58" s="130"/>
      <c r="J58" s="130"/>
      <c r="K58" s="130"/>
      <c r="L58" s="130"/>
      <c r="M58" s="131"/>
    </row>
    <row r="59" spans="1:13" ht="17.25" customHeight="1">
      <c r="A59" s="24"/>
      <c r="B59" s="23" t="s">
        <v>18</v>
      </c>
      <c r="C59" s="37"/>
      <c r="D59" s="55"/>
      <c r="E59" s="89"/>
      <c r="F59" s="89"/>
      <c r="G59" s="94"/>
      <c r="H59" s="94"/>
      <c r="I59" s="94"/>
      <c r="J59" s="94"/>
      <c r="K59" s="94"/>
      <c r="L59" s="94"/>
      <c r="M59" s="94"/>
    </row>
    <row r="60" spans="1:13" ht="47.25" customHeight="1">
      <c r="A60" s="24"/>
      <c r="B60" s="23" t="s">
        <v>106</v>
      </c>
      <c r="C60" s="37" t="s">
        <v>94</v>
      </c>
      <c r="D60" s="55" t="s">
        <v>103</v>
      </c>
      <c r="E60" s="89"/>
      <c r="F60" s="95">
        <f>F53/F57</f>
        <v>2083911</v>
      </c>
      <c r="G60" s="95">
        <f>G53/G57</f>
        <v>2083911</v>
      </c>
      <c r="H60" s="45"/>
      <c r="I60" s="95">
        <v>2022845.25</v>
      </c>
      <c r="J60" s="95">
        <f>SUM(H60:I60)</f>
        <v>2022845.25</v>
      </c>
      <c r="K60" s="37"/>
      <c r="L60" s="95">
        <f>I60-F60</f>
        <v>-61065.75</v>
      </c>
      <c r="M60" s="47">
        <f>SUM(K60:L60)</f>
        <v>-61065.75</v>
      </c>
    </row>
    <row r="61" spans="1:13" ht="19.5" customHeight="1">
      <c r="A61" s="24"/>
      <c r="B61" s="129" t="s">
        <v>22</v>
      </c>
      <c r="C61" s="130"/>
      <c r="D61" s="130"/>
      <c r="E61" s="130"/>
      <c r="F61" s="130"/>
      <c r="G61" s="130"/>
      <c r="H61" s="130"/>
      <c r="I61" s="130"/>
      <c r="J61" s="130"/>
      <c r="K61" s="130"/>
      <c r="L61" s="130"/>
      <c r="M61" s="131"/>
    </row>
    <row r="62" spans="1:13" ht="19.5" customHeight="1">
      <c r="A62" s="24"/>
      <c r="B62" s="129" t="s">
        <v>112</v>
      </c>
      <c r="C62" s="130"/>
      <c r="D62" s="130"/>
      <c r="E62" s="130"/>
      <c r="F62" s="130"/>
      <c r="G62" s="130"/>
      <c r="H62" s="130"/>
      <c r="I62" s="130"/>
      <c r="J62" s="130"/>
      <c r="K62" s="130"/>
      <c r="L62" s="130"/>
      <c r="M62" s="131"/>
    </row>
    <row r="63" spans="1:13" ht="19.5" customHeight="1">
      <c r="A63" s="24"/>
      <c r="B63" s="23" t="s">
        <v>19</v>
      </c>
      <c r="C63" s="37"/>
      <c r="D63" s="55"/>
      <c r="E63" s="89"/>
      <c r="F63" s="89"/>
      <c r="G63" s="94"/>
      <c r="H63" s="94"/>
      <c r="I63" s="94"/>
      <c r="J63" s="94"/>
      <c r="K63" s="94"/>
      <c r="L63" s="94"/>
      <c r="M63" s="94"/>
    </row>
    <row r="64" spans="1:13" ht="46.5" customHeight="1">
      <c r="A64" s="24"/>
      <c r="B64" s="23" t="s">
        <v>108</v>
      </c>
      <c r="C64" s="37" t="s">
        <v>20</v>
      </c>
      <c r="D64" s="55" t="s">
        <v>107</v>
      </c>
      <c r="E64" s="91"/>
      <c r="F64" s="97">
        <v>100</v>
      </c>
      <c r="G64" s="82">
        <f>SUM(E64:F64)</f>
        <v>100</v>
      </c>
      <c r="H64" s="98"/>
      <c r="I64" s="82">
        <v>100</v>
      </c>
      <c r="J64" s="82">
        <f>SUM(H64:I64)</f>
        <v>100</v>
      </c>
      <c r="K64" s="37">
        <f>H64-E64</f>
        <v>0</v>
      </c>
      <c r="L64" s="82">
        <f t="shared" ref="L64" si="28">I64-F64</f>
        <v>0</v>
      </c>
      <c r="M64" s="82">
        <f>SUM(K64:L64)</f>
        <v>0</v>
      </c>
    </row>
    <row r="65" spans="1:13" ht="20.25" customHeight="1">
      <c r="A65" s="24"/>
      <c r="B65" s="129" t="s">
        <v>22</v>
      </c>
      <c r="C65" s="130"/>
      <c r="D65" s="130"/>
      <c r="E65" s="130"/>
      <c r="F65" s="130"/>
      <c r="G65" s="130"/>
      <c r="H65" s="130"/>
      <c r="I65" s="130"/>
      <c r="J65" s="130"/>
      <c r="K65" s="130"/>
      <c r="L65" s="130"/>
      <c r="M65" s="131"/>
    </row>
    <row r="66" spans="1:13" ht="18" customHeight="1">
      <c r="A66" s="101"/>
      <c r="B66" s="129" t="s">
        <v>23</v>
      </c>
      <c r="C66" s="130"/>
      <c r="D66" s="130"/>
      <c r="E66" s="130"/>
      <c r="F66" s="130"/>
      <c r="G66" s="130"/>
      <c r="H66" s="130"/>
      <c r="I66" s="130"/>
      <c r="J66" s="130"/>
      <c r="K66" s="130"/>
      <c r="L66" s="130"/>
      <c r="M66" s="131"/>
    </row>
    <row r="67" spans="1:13" ht="35.25" customHeight="1">
      <c r="A67" s="101"/>
      <c r="B67" s="126" t="s">
        <v>122</v>
      </c>
      <c r="C67" s="127"/>
      <c r="D67" s="127"/>
      <c r="E67" s="127"/>
      <c r="F67" s="127"/>
      <c r="G67" s="127"/>
      <c r="H67" s="127"/>
      <c r="I67" s="127"/>
      <c r="J67" s="127"/>
      <c r="K67" s="127"/>
      <c r="L67" s="127"/>
      <c r="M67" s="128"/>
    </row>
    <row r="68" spans="1:13" ht="15" customHeight="1">
      <c r="B68" s="51"/>
      <c r="C68" s="51"/>
      <c r="D68" s="51"/>
      <c r="E68" s="51"/>
      <c r="F68" s="51"/>
      <c r="G68" s="51"/>
      <c r="H68" s="51"/>
      <c r="I68" s="51"/>
      <c r="J68" s="51"/>
      <c r="K68" s="51"/>
    </row>
    <row r="69" spans="1:13" ht="18.75">
      <c r="A69" s="39" t="s">
        <v>76</v>
      </c>
      <c r="B69" s="7"/>
    </row>
    <row r="70" spans="1:13" ht="158.25" customHeight="1">
      <c r="B70" s="144" t="s">
        <v>121</v>
      </c>
      <c r="C70" s="144"/>
      <c r="D70" s="144"/>
      <c r="E70" s="144"/>
      <c r="F70" s="144"/>
      <c r="G70" s="144"/>
      <c r="H70" s="144"/>
      <c r="I70" s="144"/>
      <c r="J70" s="144"/>
      <c r="K70" s="144"/>
      <c r="L70" s="144"/>
      <c r="M70" s="144"/>
    </row>
    <row r="71" spans="1:13"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</row>
    <row r="72" spans="1:13" ht="18.75">
      <c r="B72" s="75" t="s">
        <v>77</v>
      </c>
      <c r="C72" s="76"/>
      <c r="G72" s="88"/>
    </row>
    <row r="73" spans="1:13" ht="18.75">
      <c r="B73" s="77" t="s">
        <v>4</v>
      </c>
      <c r="F73" s="5" t="s">
        <v>5</v>
      </c>
      <c r="I73" s="78" t="s">
        <v>78</v>
      </c>
      <c r="J73" s="79"/>
    </row>
    <row r="74" spans="1:13">
      <c r="G74" s="6" t="s">
        <v>6</v>
      </c>
      <c r="I74" s="6" t="s">
        <v>7</v>
      </c>
    </row>
    <row r="75" spans="1:13" ht="18.75">
      <c r="B75" s="7"/>
    </row>
    <row r="76" spans="1:13" ht="18.75">
      <c r="B76" s="80" t="s">
        <v>79</v>
      </c>
      <c r="C76" s="80"/>
      <c r="D76" s="80"/>
      <c r="E76" s="26"/>
      <c r="F76" s="5" t="s">
        <v>5</v>
      </c>
      <c r="I76" s="78" t="s">
        <v>80</v>
      </c>
    </row>
    <row r="77" spans="1:13" s="99" customFormat="1" ht="22.5" customHeight="1">
      <c r="B77" s="77"/>
      <c r="G77" s="100" t="s">
        <v>6</v>
      </c>
      <c r="I77" s="100" t="s">
        <v>7</v>
      </c>
    </row>
    <row r="78" spans="1:13" ht="33" customHeight="1">
      <c r="A78" s="145" t="s">
        <v>81</v>
      </c>
      <c r="B78" s="145"/>
      <c r="C78" s="145"/>
      <c r="D78" s="145"/>
      <c r="E78" s="145"/>
      <c r="F78" s="145"/>
      <c r="G78" s="145"/>
      <c r="H78" s="145"/>
      <c r="I78" s="145"/>
      <c r="J78" s="145"/>
      <c r="K78" s="145"/>
      <c r="L78" s="145"/>
      <c r="M78" s="145"/>
    </row>
  </sheetData>
  <mergeCells count="32">
    <mergeCell ref="B70:M70"/>
    <mergeCell ref="A78:M78"/>
    <mergeCell ref="B14:M14"/>
    <mergeCell ref="B65:M65"/>
    <mergeCell ref="E2:G2"/>
    <mergeCell ref="H2:J2"/>
    <mergeCell ref="K2:M2"/>
    <mergeCell ref="B13:M13"/>
    <mergeCell ref="B22:M22"/>
    <mergeCell ref="B27:M27"/>
    <mergeCell ref="B28:M28"/>
    <mergeCell ref="B33:M33"/>
    <mergeCell ref="B32:M32"/>
    <mergeCell ref="B21:M21"/>
    <mergeCell ref="B34:M34"/>
    <mergeCell ref="B5:M5"/>
    <mergeCell ref="B37:M37"/>
    <mergeCell ref="B41:M41"/>
    <mergeCell ref="B42:M42"/>
    <mergeCell ref="B45:M45"/>
    <mergeCell ref="B38:M38"/>
    <mergeCell ref="B67:M67"/>
    <mergeCell ref="B46:M46"/>
    <mergeCell ref="B50:M50"/>
    <mergeCell ref="B55:M55"/>
    <mergeCell ref="B62:M62"/>
    <mergeCell ref="B66:M66"/>
    <mergeCell ref="B49:M49"/>
    <mergeCell ref="B51:M51"/>
    <mergeCell ref="B54:M54"/>
    <mergeCell ref="B58:M58"/>
    <mergeCell ref="B61:M61"/>
  </mergeCells>
  <pageMargins left="0.39370078740157483" right="0.39370078740157483" top="0.78740157480314965" bottom="0.39370078740157483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1-4</vt:lpstr>
      <vt:lpstr>7-8</vt:lpstr>
      <vt:lpstr>9-10</vt:lpstr>
      <vt:lpstr>'9-10'!Заголовки_для_печати</vt:lpstr>
      <vt:lpstr>'1-4'!Область_печати</vt:lpstr>
      <vt:lpstr>'7-8'!Область_печати</vt:lpstr>
      <vt:lpstr>'9-10'!Область_печати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2020-02-07T12:05:18Z</dcterms:modified>
</cp:coreProperties>
</file>